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mc:AlternateContent xmlns:mc="http://schemas.openxmlformats.org/markup-compatibility/2006">
    <mc:Choice Requires="x15">
      <x15ac:absPath xmlns:x15ac="http://schemas.microsoft.com/office/spreadsheetml/2010/11/ac" url="C:\Users\Adriano\Desktop\NOVA ÁREA\PAUTAS - PREFEITO\CONCLUSÃO CENTRO DO IDOSO\"/>
    </mc:Choice>
  </mc:AlternateContent>
  <xr:revisionPtr revIDLastSave="0" documentId="13_ncr:1_{0F73FC90-2F9A-49C0-B855-F4630E590F8B}" xr6:coauthVersionLast="47" xr6:coauthVersionMax="47" xr10:uidLastSave="{00000000-0000-0000-0000-000000000000}"/>
  <bookViews>
    <workbookView xWindow="-108" yWindow="-108" windowWidth="23256" windowHeight="12576" activeTab="6" xr2:uid="{00000000-000D-0000-FFFF-FFFF00000000}"/>
  </bookViews>
  <sheets>
    <sheet name="RESUMO" sheetId="4" r:id="rId1"/>
    <sheet name="SINTÉTICA" sheetId="1" r:id="rId2"/>
    <sheet name="COMPOSIÇÕES" sheetId="2" r:id="rId3"/>
    <sheet name="BDI" sheetId="5" r:id="rId4"/>
    <sheet name="CURVA ABC" sheetId="7" r:id="rId5"/>
    <sheet name="CRONOGRAMA" sheetId="6" r:id="rId6"/>
    <sheet name="MEM. CÁLCULO" sheetId="3" r:id="rId7"/>
  </sheets>
  <definedNames>
    <definedName name="_xlnm._FilterDatabase" localSheetId="2" hidden="1">COMPOSIÇÕES!$B$5:$B$192</definedName>
    <definedName name="_xlnm._FilterDatabase" localSheetId="4" hidden="1">'CURVA ABC'!$A$6:$G$40</definedName>
    <definedName name="_xlnm._FilterDatabase" localSheetId="1" hidden="1">SINTÉTICA!$A$4:$A$57</definedName>
    <definedName name="_xlnm.Print_Area" localSheetId="3">BDI!$A$2:$E$47</definedName>
    <definedName name="_xlnm.Print_Area" localSheetId="2">COMPOSIÇÕES!$A$2:$I$349</definedName>
    <definedName name="_xlnm.Print_Area" localSheetId="5">CRONOGRAMA!$A$2:$G$35</definedName>
    <definedName name="_xlnm.Print_Area" localSheetId="4">'CURVA ABC'!$A$2:$K$49</definedName>
    <definedName name="_xlnm.Print_Area" localSheetId="6">'MEM. CÁLCULO'!$A$1:$E$54</definedName>
    <definedName name="_xlnm.Print_Area" localSheetId="0">RESUMO!$A$1:$F$14</definedName>
    <definedName name="_xlnm.Print_Area" localSheetId="1">SINTÉTICA!$A$1:$I$57</definedName>
    <definedName name="_xlnm.Print_Titles" localSheetId="2">COMPOSIÇÕES!$2:$4</definedName>
    <definedName name="_xlnm.Print_Titles" localSheetId="4">'CURVA ABC'!$2:$6</definedName>
    <definedName name="_xlnm.Print_Titles" localSheetId="6">'MEM. CÁLCULO'!$1:$4</definedName>
    <definedName name="_xlnm.Print_Titles" localSheetId="1">SINTÉTICA!$1:$4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G24" i="3"/>
  <c r="G18" i="3"/>
  <c r="G14" i="3"/>
  <c r="G13" i="3"/>
  <c r="F32" i="6"/>
  <c r="E32" i="6"/>
  <c r="G32" i="6"/>
  <c r="C29" i="6"/>
  <c r="B29" i="6"/>
  <c r="F30" i="6"/>
  <c r="E30" i="6"/>
  <c r="G29" i="6"/>
  <c r="D29" i="6"/>
  <c r="E14" i="4"/>
  <c r="E11" i="4"/>
  <c r="D11" i="4"/>
  <c r="N55" i="1"/>
  <c r="I57"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H54" i="1"/>
  <c r="I54" i="1" s="1"/>
  <c r="H53" i="1"/>
  <c r="I53" i="1" s="1"/>
  <c r="H52" i="1"/>
  <c r="I52" i="1" s="1"/>
  <c r="I51"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23" i="1"/>
  <c r="I23" i="1" s="1"/>
  <c r="H24" i="1"/>
  <c r="I24" i="1" s="1"/>
  <c r="H25" i="1"/>
  <c r="I25" i="1" s="1"/>
  <c r="H26" i="1"/>
  <c r="I26" i="1" s="1"/>
  <c r="H13" i="1"/>
  <c r="I13" i="1" s="1"/>
  <c r="H14" i="1"/>
  <c r="I14" i="1" s="1"/>
  <c r="H15" i="1"/>
  <c r="I15" i="1" s="1"/>
  <c r="H16" i="1"/>
  <c r="I16" i="1" s="1"/>
  <c r="H17" i="1"/>
  <c r="I17" i="1" s="1"/>
  <c r="H18" i="1"/>
  <c r="I18" i="1" s="1"/>
  <c r="H19" i="1"/>
  <c r="I19" i="1" s="1"/>
  <c r="G50" i="3"/>
  <c r="D10" i="4"/>
  <c r="D9" i="4"/>
  <c r="D8" i="4"/>
  <c r="D7" i="4"/>
  <c r="D6" i="4"/>
  <c r="D5" i="4"/>
  <c r="N6" i="1"/>
  <c r="B26" i="6"/>
  <c r="B23" i="6"/>
  <c r="B20" i="6"/>
  <c r="B17" i="6"/>
  <c r="B14" i="6"/>
  <c r="B11" i="6"/>
  <c r="F27" i="6"/>
  <c r="E27" i="6"/>
  <c r="G26" i="6"/>
  <c r="F24" i="6"/>
  <c r="E24" i="6"/>
  <c r="G23" i="6"/>
  <c r="F21" i="6"/>
  <c r="E21" i="6"/>
  <c r="G20" i="6"/>
  <c r="F18" i="6"/>
  <c r="E18" i="6"/>
  <c r="G17" i="6"/>
  <c r="F15" i="6"/>
  <c r="E15" i="6"/>
  <c r="G14" i="6"/>
  <c r="F12" i="6"/>
  <c r="E12" i="6"/>
  <c r="G11" i="6"/>
  <c r="E20" i="5"/>
  <c r="E25" i="5" s="1"/>
  <c r="D20" i="5"/>
  <c r="C20" i="5"/>
  <c r="B20" i="5"/>
  <c r="H50" i="1"/>
  <c r="H30" i="1"/>
  <c r="H10" i="1"/>
  <c r="H7" i="1"/>
  <c r="K8" i="2"/>
  <c r="K9" i="2"/>
  <c r="K10" i="2"/>
  <c r="K11" i="2"/>
  <c r="K12" i="2"/>
  <c r="K13" i="2"/>
  <c r="K14" i="2"/>
  <c r="K15" i="2"/>
  <c r="K16" i="2"/>
  <c r="K17" i="2"/>
  <c r="K18" i="2"/>
  <c r="K19" i="2"/>
  <c r="K20" i="2"/>
  <c r="K21" i="2"/>
  <c r="K7" i="2"/>
  <c r="H29" i="1"/>
  <c r="H22" i="1"/>
  <c r="H21" i="1"/>
  <c r="H6" i="1"/>
  <c r="E31" i="6" l="1"/>
  <c r="F31" i="6"/>
  <c r="I55" i="1"/>
  <c r="H28" i="1"/>
  <c r="I28" i="1" s="1"/>
  <c r="I6" i="1"/>
  <c r="I22" i="1"/>
  <c r="I29" i="1"/>
  <c r="I21" i="1"/>
  <c r="I7" i="1"/>
  <c r="H8" i="1"/>
  <c r="I8" i="1" s="1"/>
  <c r="I50" i="1"/>
  <c r="I30" i="1"/>
  <c r="I10" i="1"/>
  <c r="G30" i="6" l="1"/>
  <c r="I20" i="1"/>
  <c r="E12" i="4"/>
  <c r="H12" i="4" s="1"/>
  <c r="I49" i="1"/>
  <c r="E10" i="4" s="1"/>
  <c r="C26" i="6" s="1"/>
  <c r="I27" i="1"/>
  <c r="H12" i="1"/>
  <c r="I12" i="1" s="1"/>
  <c r="I11" i="1" s="1"/>
  <c r="I5" i="1"/>
  <c r="E5" i="4" s="1"/>
  <c r="C11" i="6" s="1"/>
  <c r="I9" i="1"/>
  <c r="E6" i="4" s="1"/>
  <c r="C14" i="6" s="1"/>
  <c r="E8" i="4" l="1"/>
  <c r="C20" i="6" s="1"/>
  <c r="F22" i="6" s="1"/>
  <c r="E7" i="4"/>
  <c r="C17" i="6" s="1"/>
  <c r="E19" i="6" s="1"/>
  <c r="E28" i="6"/>
  <c r="F28" i="6"/>
  <c r="E16" i="6"/>
  <c r="F16" i="6"/>
  <c r="F13" i="6"/>
  <c r="E13" i="6"/>
  <c r="E9" i="4" l="1"/>
  <c r="C23" i="6" s="1"/>
  <c r="E22" i="6"/>
  <c r="F19" i="6"/>
  <c r="G27" i="6"/>
  <c r="H28" i="6" s="1"/>
  <c r="G15" i="6"/>
  <c r="H16" i="6" s="1"/>
  <c r="G12" i="6"/>
  <c r="E25" i="6" l="1"/>
  <c r="E34" i="6" s="1"/>
  <c r="F25" i="6"/>
  <c r="C32" i="6"/>
  <c r="D11" i="6" s="1"/>
  <c r="I56" i="1"/>
  <c r="G21" i="6"/>
  <c r="H22" i="6" s="1"/>
  <c r="G18" i="6"/>
  <c r="H19" i="6" s="1"/>
  <c r="H13" i="6"/>
  <c r="E13" i="4" l="1"/>
  <c r="H13" i="4" s="1"/>
  <c r="F33" i="6"/>
  <c r="H14" i="4"/>
  <c r="D14" i="6"/>
  <c r="D20" i="6"/>
  <c r="D23" i="6"/>
  <c r="D26" i="6"/>
  <c r="D17" i="6"/>
  <c r="E33" i="6"/>
  <c r="E35" i="6" s="1"/>
  <c r="G24" i="6"/>
  <c r="H25" i="6" s="1"/>
  <c r="F34" i="6"/>
  <c r="F35" i="6" l="1"/>
  <c r="D32" i="6"/>
  <c r="H33" i="6" l="1"/>
</calcChain>
</file>

<file path=xl/sharedStrings.xml><?xml version="1.0" encoding="utf-8"?>
<sst xmlns="http://schemas.openxmlformats.org/spreadsheetml/2006/main" count="2316" uniqueCount="383">
  <si>
    <t>Planilha Sintética Simples</t>
  </si>
  <si>
    <t>Tipo</t>
  </si>
  <si>
    <t>Banco</t>
  </si>
  <si>
    <t>Código</t>
  </si>
  <si>
    <t>Descrição</t>
  </si>
  <si>
    <t>Total sem BDI</t>
  </si>
  <si>
    <t>Total</t>
  </si>
  <si>
    <t xml:space="preserve"> 1</t>
  </si>
  <si>
    <t>SERVIÇOS PRELIMINARES</t>
  </si>
  <si>
    <t xml:space="preserve"> 1.1</t>
  </si>
  <si>
    <t>Composição</t>
  </si>
  <si>
    <t>SINAPI</t>
  </si>
  <si>
    <t>FORNECIMENTO E INSTALAÇÃO DE PLACA DE OBRA COM CHAPA GALVANIZADA E ESTRUTURA DE MADEIRA. AF_03/2022_PS</t>
  </si>
  <si>
    <t>M2</t>
  </si>
  <si>
    <t xml:space="preserve"> 1.2</t>
  </si>
  <si>
    <t>Próprio</t>
  </si>
  <si>
    <t>UN</t>
  </si>
  <si>
    <t xml:space="preserve"> 1.3</t>
  </si>
  <si>
    <t>M</t>
  </si>
  <si>
    <t xml:space="preserve"> 2</t>
  </si>
  <si>
    <t>ADMINISTRAÇÃO E CONTROLE</t>
  </si>
  <si>
    <t xml:space="preserve"> 3</t>
  </si>
  <si>
    <t xml:space="preserve"> 3.1</t>
  </si>
  <si>
    <t>M3</t>
  </si>
  <si>
    <t>M3XKM</t>
  </si>
  <si>
    <t xml:space="preserve"> 3.2</t>
  </si>
  <si>
    <t xml:space="preserve"> 4</t>
  </si>
  <si>
    <t xml:space="preserve"> 4.1</t>
  </si>
  <si>
    <t xml:space="preserve"> 4.2</t>
  </si>
  <si>
    <t xml:space="preserve"> 4.3</t>
  </si>
  <si>
    <t xml:space="preserve"> 5</t>
  </si>
  <si>
    <t xml:space="preserve"> 5.1</t>
  </si>
  <si>
    <t xml:space="preserve"> 5.2</t>
  </si>
  <si>
    <t xml:space="preserve"> 5.3</t>
  </si>
  <si>
    <t xml:space="preserve"> 5.4</t>
  </si>
  <si>
    <t>KG</t>
  </si>
  <si>
    <t xml:space="preserve"> 6</t>
  </si>
  <si>
    <t xml:space="preserve"> 6.1</t>
  </si>
  <si>
    <t>BDI =</t>
  </si>
  <si>
    <t>ITEM</t>
  </si>
  <si>
    <t>BANCO</t>
  </si>
  <si>
    <t>CÓDIGO</t>
  </si>
  <si>
    <t>DESCRIÇÃO</t>
  </si>
  <si>
    <t>QTD</t>
  </si>
  <si>
    <t>PREÇO UNIT.</t>
  </si>
  <si>
    <t>PREÇO COM BDI</t>
  </si>
  <si>
    <t>TOTAL COM BDI</t>
  </si>
  <si>
    <t>TOTAL SEM BDI</t>
  </si>
  <si>
    <t>TOTAL DO BDI</t>
  </si>
  <si>
    <t>TOTAL</t>
  </si>
  <si>
    <t>Unidade</t>
  </si>
  <si>
    <t>Quantidade</t>
  </si>
  <si>
    <t>Preço s/ BDI</t>
  </si>
  <si>
    <t xml:space="preserve">1.2 </t>
  </si>
  <si>
    <t xml:space="preserve"> </t>
  </si>
  <si>
    <t>Composição Auxiliar</t>
  </si>
  <si>
    <t>MES</t>
  </si>
  <si>
    <t xml:space="preserve">1.3 </t>
  </si>
  <si>
    <t>Insumo</t>
  </si>
  <si>
    <t xml:space="preserve">PREGO DE ACO POLIDO COM CABECA 18 X 27 (2 1/2 X 10)  </t>
  </si>
  <si>
    <t>CONCRETO MAGRO PARA LASTRO, TRAÇO 1:4,5:4,5 (EM MASSA SECA DE CIMENTO/ AREIA MÉDIA/ BRITA 1) - PREPARO MANUAL. AF_05/2021</t>
  </si>
  <si>
    <t>SERRA CIRCULAR DE BANCADA COM MOTOR ELÉTRICO POTÊNCIA DE 5HP, COM COIFA PARA DISCO 10" - CHI DIURNO. AF_08/2015</t>
  </si>
  <si>
    <t>CHI</t>
  </si>
  <si>
    <t>SERRA CIRCULAR DE BANCADA COM MOTOR ELÉTRICO POTÊNCIA DE 5HP, COM COIFA PARA DISCO 10" - CHP DIURNO. AF_08/2015</t>
  </si>
  <si>
    <t>CHP</t>
  </si>
  <si>
    <t>CARPINTEIRO DE FORMAS COM ENCARGOS COMPLEMENTARES</t>
  </si>
  <si>
    <t>H</t>
  </si>
  <si>
    <t>AJUDANTE DE CARPINTEIRO COM ENCARGOS COMPLEMENTARES</t>
  </si>
  <si>
    <t>SERVENTE COM ENCARGOS COMPLEMENTARES</t>
  </si>
  <si>
    <t>PEDREIRO COM ENCARGOS COMPLEMENTARES</t>
  </si>
  <si>
    <t>MEMÓRIA DE CÁLCULO - SINTÉTICA</t>
  </si>
  <si>
    <t xml:space="preserve">UN. </t>
  </si>
  <si>
    <t>QTD.</t>
  </si>
  <si>
    <t>MEMÓRIA DE CÁLCULO</t>
  </si>
  <si>
    <t>Planilha Resumo</t>
  </si>
  <si>
    <t>Total do BDI</t>
  </si>
  <si>
    <t>Composições Analíticas com Preço unitário</t>
  </si>
  <si>
    <t>COMPOSIÇÃO ANALÍTICA DO BDI</t>
  </si>
  <si>
    <t>DESONERADO</t>
  </si>
  <si>
    <t>VALORES DE BDI POR TIPO DE OBRA %</t>
  </si>
  <si>
    <t>TIPO DE OBRA</t>
  </si>
  <si>
    <t>1 Quartil</t>
  </si>
  <si>
    <t>Médio</t>
  </si>
  <si>
    <t>3 Quartil</t>
  </si>
  <si>
    <t>Construção de Edifícios</t>
  </si>
  <si>
    <t>VALORES DE REFERÊNCIA - %</t>
  </si>
  <si>
    <t>BDI ADOTADO %</t>
  </si>
  <si>
    <t>1º QUARTIL</t>
  </si>
  <si>
    <t>MÉDIO</t>
  </si>
  <si>
    <t>3º QUARTIL</t>
  </si>
  <si>
    <t>Administração Central</t>
  </si>
  <si>
    <t>Seguro e Garantia (*)</t>
  </si>
  <si>
    <t>Risco</t>
  </si>
  <si>
    <t>Despesas Financeiras</t>
  </si>
  <si>
    <t>Lucro</t>
  </si>
  <si>
    <r>
      <t xml:space="preserve">Tributos </t>
    </r>
    <r>
      <rPr>
        <b/>
        <i/>
        <sz val="10"/>
        <rFont val="Arial"/>
        <family val="2"/>
      </rPr>
      <t>(Confins, PIS e ISSQN) + 4,5% INSS</t>
    </r>
  </si>
  <si>
    <t>COFINS</t>
  </si>
  <si>
    <t>PIS</t>
  </si>
  <si>
    <t>ISSQN (**)</t>
  </si>
  <si>
    <t>ISSQN = 5,00% x 70,00% do Serviço =</t>
  </si>
  <si>
    <t>CPRB (***)</t>
  </si>
  <si>
    <t>Fonte da composição, valores de referência e fórmula do BDI:  Acórdão 2622/2013 - TCU - Plenário</t>
  </si>
  <si>
    <t>Os valores de BDI acima foram calculados com emprego da fórmula abaixo:</t>
  </si>
  <si>
    <t>Onde:</t>
  </si>
  <si>
    <t>AC = taxa de rateio da Administração Central;</t>
  </si>
  <si>
    <t>DF = taxa das despesas financeiras;</t>
  </si>
  <si>
    <t>S = taxa de seguro; R = taxa de risco e G = garantia do empreendimento;</t>
  </si>
  <si>
    <t>I = taxa de tributos;</t>
  </si>
  <si>
    <t>L = taxa de lucro.</t>
  </si>
  <si>
    <t>OBS:</t>
  </si>
  <si>
    <t>(*) - PODE HAVER GARANTIA DESDE QUE PREVISTO NO EDITAL DA LICITAÇÃO E NO CONTRATO DE EXECUÇÃO.</t>
  </si>
  <si>
    <t>(**) - PODEM SER ACEITOS OUTROS PERCENTUAIS DE ISS DESDE QUE DEVIDAMENTE EMBASADOS NA LEGISLAÇÃO MUNICIPAL.</t>
  </si>
  <si>
    <t>(***) - CONTRIBUIÇÃO PREVIDENCIÁRIA INSTITUÍDA PARA DESONERAR A FOLHA DE SALÁRIOS DE DIVERSAS ATIVIDADES ECONÔMICAS DA CONSTRUÇÃO CIVIL PODERÁ IMPACTAR AS TAXAS DE BDI MEDIANTE A MAJORAÇÃO DO PERCENTUAL CORRESPONDENTE A 4,5%</t>
  </si>
  <si>
    <t>BDI adotado: 26,63%</t>
  </si>
  <si>
    <r>
      <t xml:space="preserve">BDI Padrão: </t>
    </r>
    <r>
      <rPr>
        <b/>
        <sz val="11"/>
        <color rgb="FF000000"/>
        <rFont val="Calibri"/>
        <family val="2"/>
      </rPr>
      <t>26,63%</t>
    </r>
  </si>
  <si>
    <t>GOVERNO DE RONDÔNIA</t>
  </si>
  <si>
    <t>PREFEITURA MUNICIPAL DE CORUMBIARA</t>
  </si>
  <si>
    <t>CRONOGRAMA FÍSICO FINANCEIRO</t>
  </si>
  <si>
    <t>DESCRIMINAÇÃO</t>
  </si>
  <si>
    <t>VALOR TOTAL</t>
  </si>
  <si>
    <t>%</t>
  </si>
  <si>
    <t>30 DIAS</t>
  </si>
  <si>
    <t>60 DIAS</t>
  </si>
  <si>
    <t>VALOR TOTAL COM DBI</t>
  </si>
  <si>
    <t xml:space="preserve">PERCENTUAL MENSAL </t>
  </si>
  <si>
    <t>VALOR ACUMULADO</t>
  </si>
  <si>
    <t>PERCENTUAL ACUMULADO</t>
  </si>
  <si>
    <t>UNIDADE</t>
  </si>
  <si>
    <t>QUANT.</t>
  </si>
  <si>
    <t>CURVA ABC DE COMPOSIÇÕES (SERVIÇOS)</t>
  </si>
  <si>
    <t>CLASSE</t>
  </si>
  <si>
    <t>CORTE</t>
  </si>
  <si>
    <t>Altere o valor que mudará na planilha</t>
  </si>
  <si>
    <t>A</t>
  </si>
  <si>
    <t>B</t>
  </si>
  <si>
    <t>C</t>
  </si>
  <si>
    <t>BDI OBRA:</t>
  </si>
  <si>
    <t>PESO (%)</t>
  </si>
  <si>
    <t>PESO ACUMULADO (%)</t>
  </si>
  <si>
    <r>
      <rPr>
        <b/>
        <sz val="11"/>
        <color rgb="FF000000"/>
        <rFont val="Calibri"/>
        <family val="2"/>
      </rPr>
      <t>BDI Padrão:</t>
    </r>
    <r>
      <rPr>
        <sz val="11"/>
        <color rgb="FF000000"/>
        <rFont val="Calibri"/>
        <family val="2"/>
      </rPr>
      <t xml:space="preserve"> 26,63%</t>
    </r>
  </si>
  <si>
    <t>ANOTAÇÃO DE RESPONSABILIDADE TÉCNICA (ART) - CONFORME CREA/RO 2024 - TABELA A - TAXA MÁXIMA</t>
  </si>
  <si>
    <t xml:space="preserve"> 2.1</t>
  </si>
  <si>
    <t>ESQUADRIAS</t>
  </si>
  <si>
    <t xml:space="preserve"> 4.4</t>
  </si>
  <si>
    <t xml:space="preserve"> 4.5</t>
  </si>
  <si>
    <t xml:space="preserve"> 4.6</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</si>
  <si>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</si>
  <si>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</si>
  <si>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DIVERSOS</t>
  </si>
  <si>
    <t xml:space="preserve">1.1 </t>
  </si>
  <si>
    <t>SARRAFO *2,5 X 10* CM EM PINUS, MISTA OU EQUIVALENTE DA REGIAO - BRUTA</t>
  </si>
  <si>
    <t xml:space="preserve">PLACA DE OBRA (PARA CONSTRUCAO CIVIL) EM CHAPA GALVANIZADA *N. 22*, ADESIVADA, DE *2,4 X 1,2* M (SEM POSTES PARA FIXACAO)                                                                                                                                                                                                                                                                                                                                                                                 </t>
  </si>
  <si>
    <t xml:space="preserve">PREGO DE ACO POLIDO COM CABECA 10 X 10 (7/8 X 17)  </t>
  </si>
  <si>
    <t xml:space="preserve">PREGO DE ACO POLIDO COM CABECA 17 X 27 (2 1/2 X 11)  </t>
  </si>
  <si>
    <t>PINTURA IMUNIZANTE PARA MADEIRA, 2 DEMÃOS. AF_01/2021</t>
  </si>
  <si>
    <t xml:space="preserve">2.1 </t>
  </si>
  <si>
    <t>ENGENHEIRO CIVIL DE OBRA JUNIOR (HORISTA)</t>
  </si>
  <si>
    <t xml:space="preserve">3.1 </t>
  </si>
  <si>
    <t xml:space="preserve">3.2 </t>
  </si>
  <si>
    <t>PONTALETE *7,5 X 7,5* CM EM PINUS, MISTA OU EQUIVALENTE DA REGIAO - BRUTA</t>
  </si>
  <si>
    <t>SARRAFO NAO APARELHADO *2,5 X 7* CM, EM MACARANDUBA/MASSARANDUBA, ANGELIM, PEROBA-ROSA OU EQUIVALENTE DA REGIAO - BRUTA</t>
  </si>
  <si>
    <t>ENCANADOR OU BOMBEIRO HIDRÁULICO COM ENCARGOS COMPLEMENTARES</t>
  </si>
  <si>
    <t>VIDRACEIRO COM ENCARGOS COMPLEMENTARES</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</si>
  <si>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</si>
  <si>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</si>
  <si>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 xml:space="preserve">5.1 </t>
  </si>
  <si>
    <t xml:space="preserve">5.2 </t>
  </si>
  <si>
    <t>ESCAVADEIRA HIDRÁULICA SOBRE ESTEIRAS, CAÇAMBA 0,80 M3, PESO OPERACIONAL 17 T, POTENCIA BRUTA 111 HP - CHP DIURNO. AF_06/2014</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</si>
  <si>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</si>
  <si>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</si>
  <si>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</si>
  <si>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 xml:space="preserve">5.3 </t>
  </si>
  <si>
    <t xml:space="preserve">5.4 </t>
  </si>
  <si>
    <t xml:space="preserve">6.1 </t>
  </si>
  <si>
    <t>2 MESES</t>
  </si>
  <si>
    <r>
      <rPr>
        <b/>
        <sz val="12"/>
        <color rgb="FF000000"/>
        <rFont val="Calibri"/>
        <family val="2"/>
      </rPr>
      <t>OBRA:</t>
    </r>
    <r>
      <rPr>
        <sz val="12"/>
        <color rgb="FF000000"/>
        <rFont val="Calibri"/>
        <family val="2"/>
      </rPr>
      <t xml:space="preserve"> 
CONCLUSÃO DE OBRA - CENTRO DO IDOSO</t>
    </r>
  </si>
  <si>
    <r>
      <rPr>
        <b/>
        <sz val="11"/>
        <color rgb="FF000000"/>
        <rFont val="Calibri"/>
        <family val="2"/>
      </rPr>
      <t>Bancos:</t>
    </r>
    <r>
      <rPr>
        <sz val="11"/>
        <color rgb="FF000000"/>
        <rFont val="Calibri"/>
        <family val="2"/>
      </rPr>
      <t xml:space="preserve">
SICRO3: RO 01/2024 SINAPI: RO 03/2024 (Preço desonerado)</t>
    </r>
  </si>
  <si>
    <t xml:space="preserve"> 3.3</t>
  </si>
  <si>
    <t xml:space="preserve"> 3.4</t>
  </si>
  <si>
    <t xml:space="preserve"> 3.5</t>
  </si>
  <si>
    <t xml:space="preserve"> 3.6</t>
  </si>
  <si>
    <t xml:space="preserve"> 3.7</t>
  </si>
  <si>
    <t xml:space="preserve"> 3.8</t>
  </si>
  <si>
    <t xml:space="preserve"> 5.5</t>
  </si>
  <si>
    <t xml:space="preserve"> 5.6</t>
  </si>
  <si>
    <t xml:space="preserve"> 5.7</t>
  </si>
  <si>
    <t xml:space="preserve"> 5.8</t>
  </si>
  <si>
    <t xml:space="preserve"> 5.9</t>
  </si>
  <si>
    <t xml:space="preserve"> 5.10</t>
  </si>
  <si>
    <t xml:space="preserve"> 5.11</t>
  </si>
  <si>
    <t xml:space="preserve"> 5.12</t>
  </si>
  <si>
    <t xml:space="preserve"> 5.13</t>
  </si>
  <si>
    <t xml:space="preserve"> 5.14</t>
  </si>
  <si>
    <t xml:space="preserve"> 5.15</t>
  </si>
  <si>
    <t xml:space="preserve"> 5.16</t>
  </si>
  <si>
    <t xml:space="preserve"> 5.17</t>
  </si>
  <si>
    <t xml:space="preserve"> 5.18</t>
  </si>
  <si>
    <t xml:space="preserve"> 5.19</t>
  </si>
  <si>
    <t xml:space="preserve"> 5.20</t>
  </si>
  <si>
    <t xml:space="preserve"> 5.21</t>
  </si>
  <si>
    <t>TOTAL GERAL</t>
  </si>
  <si>
    <t>CMP - 0012</t>
  </si>
  <si>
    <t>ISOLAMENTO DE OBRA COM TELA DE POLIETILENO, COR LARANJA, INCLUSO REFORÇO SUPERIOR E INFERIOR PARA FIXAÇÃO EM CAVALETES DE MADEIRA</t>
  </si>
  <si>
    <t>CMP - 0499</t>
  </si>
  <si>
    <t>MOVIMENTAÇÃO DE TERRAS, DEMOLIÇÕES E RETIRADAS</t>
  </si>
  <si>
    <t>CORTE RASO E RECORTE DE ÁRVORE COM DIÂMETRO DE TRONCO MAIOR OU IGUAL A 0,40 M E MENOR QUE 0,60 M.AF_05/2018</t>
  </si>
  <si>
    <t>REMOÇÃO DE RAÍZES REMANESCENTES DE TRONCO DE ÁRVORE COM DIÂMETRO MAIOR OU IGUAL A 0,40 M E MENOR QUE 0,60 M.AF_05/2018</t>
  </si>
  <si>
    <t>CMP - 1002</t>
  </si>
  <si>
    <t>RETIRADA DE MEIO FIO C/ EMPILHAMENTO E S/ REMOCAO ( REF: SINAPI 85335)</t>
  </si>
  <si>
    <t>ESCAVAÇÃO MANUAL DE VALA COM PROFUNDIDADE MENOR OU IGUAL A 1,30 M. AF_02/2021</t>
  </si>
  <si>
    <t>REATERRO MANUAL DE VALAS, COM PLACA VIBRATÓRIA. AF_08/2023</t>
  </si>
  <si>
    <t>ATERRO MANUAL DE VALAS COM SOLO ARGILO-ARENOSO. AF_08/2023</t>
  </si>
  <si>
    <t>CONSTRUÇÃO DE CALÇADA/ACESSIBILIDADE</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</si>
  <si>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</si>
  <si>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</si>
  <si>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EXECUÇÃO DE PASSEIO (CALÇADA) OU PISO DE CONCRETO COM CONCRETO MOLDADO IN LOCO, FEITO EM OBRA, ACABAMENTO CONVENCIONAL, NÃO ARMADO. AF_08/2022</t>
  </si>
  <si>
    <t>PISO PODOTÁTIL DE ALERTA OU DIRECIONAL, DE CONCRETO, ASSENTADO SOBRE ARGAMASSA. AF_05/2023</t>
  </si>
  <si>
    <t>PINTURA DE PISO COM TINTA EPÓXI, APLICAÇÃO MANUAL, 2 DEMÃOS, INCLUSO PRIMER EPÓXI. AF_05/2021</t>
  </si>
  <si>
    <t>PINTURA DE PISO COM TINTA ACRÍLICA, APLICAÇÃO MANUAL, 2 DEMÃOS, INCLUSO FUNDO PREPARADOR. AF_05/2021</t>
  </si>
  <si>
    <t>CONSTRUÇÃO DE BASE E RESERVATÓRIO</t>
  </si>
  <si>
    <t>FABRICAÇÃO DE FÔRMA PARA VIGAS, COM MADEIRA SERRADA, E = 25 MM. AF_09/2020</t>
  </si>
  <si>
    <t>FABRICAÇÃO DE FÔRMA PARA PILARES E ESTRUTURAS SIMILARES, EM MADEIRA SERRADA, E=25 MM. AF_09/2020</t>
  </si>
  <si>
    <t>FABRICAÇÃO DE FÔRMA PARA LAJES, EM MADEIRA SERRADA, E=25 MM. AF_09/2020</t>
  </si>
  <si>
    <t>FABRICAÇÃO, MONTAGEM E DESMONTAGEM DE FÔRMA PARA SAPATA, EM MADEIRA SERRADA, E=25 MM, 4 UTILIZAÇÕES. AF_01/2024</t>
  </si>
  <si>
    <t>ARMAÇÃO DE PILAR OU VIGA DE ESTRUTURA CONVENCIONAL DE CONCRETO ARMADO UTILIZANDO AÇO CA-60 DE 5,0 MM - MONTAGEM. AF_06/2022</t>
  </si>
  <si>
    <t>ARMAÇÃO DE PILAR OU VIGA DE ESTRUTURA DE CONCRETO ARMADO EMBUTIDA EM ALVENARIA DE VEDAÇÃO UTILIZANDO AÇO CA-50 DE 8,0 MM - MONTAGEM. AF_06/2022</t>
  </si>
  <si>
    <t>ARMAÇÃO DE LAJE DE ESTRUTURA CONVENCIONAL DE CONCRETO ARMADO UTILIZANDO AÇO CA-50 DE 6,3 MM - MONTAGEM. AF_06/2022</t>
  </si>
  <si>
    <t>ARMAÇÃO DE PILAR OU VIGA DE ESTRUTURA DE CONCRETO ARMADO EMBUTIDA EM ALVENARIA DE VEDAÇÃO UTILIZANDO AÇO CA-50 DE 12,5 MM - MONTAGEM. AF_06/2022</t>
  </si>
  <si>
    <t>ARMAÇÃO DE LAJE DE ESTRUTURA CONVENCIONAL DE CONCRETO ARMADO UTILIZANDO AÇO CA-60 DE 5,0 MM - MONTAGEM. AF_06/2022</t>
  </si>
  <si>
    <t>CONCRETO FCK = 25MPA, TRAÇO 1:2,3:2,7 (EM MASSA SECA DE CIMENTO/ AREIA MÉDIA/ BRITA 1) - PREPARO MECÂNICO COM BETONEIRA 400 L. AF_05/2021</t>
  </si>
  <si>
    <t>KIT CAVALETE PARA MEDIÇÃO DE ÁGUA - ENTRADA INDIVIDUALIZADA, EM PVC DN 25 (¾”), PARA 1 MEDIDOR – FORNECIMENTO E INSTALAÇÃO (EXCLUSIVE HIDRÔMETRO). AF_11/2016</t>
  </si>
  <si>
    <t>TORNEIRA DE BOIA PARA CAIXA D'ÁGUA, ROSCÁVEL, 3/4" - FORNECIMENTO E INSTALAÇÃO. AF_08/2021</t>
  </si>
  <si>
    <t>CAIXA D´ÁGUA EM POLIÉSTER REFORÇADO COM FIBRA DE VIDRO, 2000 LITROS - FORNECIMENTO E INSTALAÇÃO. AF_06/2021</t>
  </si>
  <si>
    <t>TUBO, PVC, SOLDÁVEL, DN 25MM, INSTALADO EM RAMAL OU SUB-RAMAL DE ÁGUA - FORNECIMENTO E INSTALAÇÃO. AF_06/2022</t>
  </si>
  <si>
    <t>TUBO, PVC, SOLDÁVEL, DN 32MM, INSTALADO EM RAMAL OU SUB-RAMAL DE ÁGUA - FORNECIMENTO E INSTALAÇÃO. AF_06/2022</t>
  </si>
  <si>
    <t>REGISTRO DE ESFERA, PVC, SOLDÁVEL, COM VOLANTE, DN  32 MM - FORNECIMENTO E INSTALAÇÃO. AF_08/2021</t>
  </si>
  <si>
    <t>LUVA, PVC, SOLDÁVEL, DN 25MM, INSTALADO EM RAMAL OU SUB-RAMAL DE ÁGUA - FORNECIMENTO E INSTALAÇÃO. AF_06/2022</t>
  </si>
  <si>
    <t>LUVA, PVC, SOLDÁVEL, DN 32MM, INSTALADO EM RAMAL OU SUB-RAMAL DE ÁGUA - FORNECIMENTO E INSTALAÇÃO. AF_06/2022</t>
  </si>
  <si>
    <t>TE, PVC, SOLDÁVEL, DN 32MM, INSTALADO EM RAMAL OU SUB-RAMAL DE ÁGUA - FORNECIMENTO E INSTALAÇÃO. AF_06/2022</t>
  </si>
  <si>
    <t>JOELHO 90 GRAUS, PVC, SOLDÁVEL, DN 25MM, INSTALADO EM RAMAL DE DISTRIBUIÇÃO DE ÁGUA - FORNECIMENTO E INSTALAÇÃO. AF_06/2022</t>
  </si>
  <si>
    <t>JOELHO 90 GRAUS, PVC, SOLDÁVEL, DN 32MM, INSTALADO EM RAMAL OU SUB-RAMAL DE ÁGUA - FORNECIMENTO E INSTALAÇÃO. AF_06/2022</t>
  </si>
  <si>
    <t>PORTA PIVOTANTE DE VIDRO TEMPERADO, 2 FOLHAS DE 90X210 CM, ESPESSURA DE 10MM, INCLUSIVE ACESSÓRIOS. AF_01/2021</t>
  </si>
  <si>
    <t xml:space="preserve"> 7</t>
  </si>
  <si>
    <t xml:space="preserve"> 7.1</t>
  </si>
  <si>
    <t>ALAMBRADO EM MOURÕES DE CONCRETO, COM TELA DE ARAME GALVANIZADO (INCLUSIVE MURETA EM CONCRETO). AF_05/2018</t>
  </si>
  <si>
    <t xml:space="preserve"> 7.2</t>
  </si>
  <si>
    <t>PLANTIO DE GRAMA ESMERALDA OU SÃO CARLOS OU CURITIBANA, EM PLACAS. AF_05/2022</t>
  </si>
  <si>
    <t xml:space="preserve"> 7.3</t>
  </si>
  <si>
    <t>BANCADA GRANITO CINZA  150 X 60 CM, COM CUBA DE EMBUTIR DE AÇO, VÁLVULA AMERICANA EM METAL, SIFÃO FLEXÍVEL EM PVC, ENGATE FLEXÍVEL 30 CM, TORNEIRA CROMADA LONGA, DE PAREDE, 1/2” OU 3/4”, P/ COZINHA, PADRÃO POPULAR - FORNEC. E INSTALAÇÃO. AF_01/2020</t>
  </si>
  <si>
    <r>
      <rPr>
        <b/>
        <sz val="11"/>
        <color rgb="FF000000"/>
        <rFont val="Calibri"/>
        <family val="2"/>
      </rPr>
      <t>OBRA:</t>
    </r>
    <r>
      <rPr>
        <sz val="11"/>
        <color rgb="FF000000"/>
        <rFont val="Calibri"/>
        <family val="2"/>
      </rPr>
      <t xml:space="preserve"> CONCLUSÃO DE OBRA - CENTRO DO IDOSO</t>
    </r>
  </si>
  <si>
    <t>OBRA: CONCLUSÃO DE OBRA - CENTRO DO IDOSO</t>
  </si>
  <si>
    <r>
      <t xml:space="preserve">OBRA: </t>
    </r>
    <r>
      <rPr>
        <sz val="12"/>
        <color rgb="FF000000"/>
        <rFont val="Calibri"/>
        <family val="2"/>
        <scheme val="minor"/>
      </rPr>
      <t>CONCLUSÃO DE OBRA - CENTRO DO IDOSO</t>
    </r>
  </si>
  <si>
    <r>
      <t xml:space="preserve">Obra: </t>
    </r>
    <r>
      <rPr>
        <b/>
        <sz val="11"/>
        <color rgb="FF000000"/>
        <rFont val="Calibri"/>
        <family val="2"/>
      </rPr>
      <t>CONCLUSÃO DE OBRA - CENTRO DO IDOSO</t>
    </r>
  </si>
  <si>
    <t>TELA FACHADEIRA EM POLIETILENO, ROLO DE 3 X 100 M (L X C), COR BRANCA, SEM LOGOMARCA - PARA PROTECAO DE OBRAS</t>
  </si>
  <si>
    <t xml:space="preserve">ENCARREGADO GERAL DE OBRAS (HORISTA)                                                                                                                                                                                                                                                                                                                                                                                                                                                                      </t>
  </si>
  <si>
    <t>JARDINEIRO COM ENCARGOS COMPLEMENTARES</t>
  </si>
  <si>
    <t xml:space="preserve">3.3 </t>
  </si>
  <si>
    <t xml:space="preserve">3.4 </t>
  </si>
  <si>
    <t xml:space="preserve">3.5 </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</si>
  <si>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</si>
  <si>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</si>
  <si>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PLACA VIBRATÓRIA REVERSÍVEL COM MOTOR 4 TEMPOS A GASOLINA, FORÇA CENTRÍFUGA DE 25 KN (2500 KGF), POTÊNCIA 5,5 CV - CHP DIURNO. AF_08/2015</t>
  </si>
  <si>
    <t xml:space="preserve">3.6 </t>
  </si>
  <si>
    <t xml:space="preserve">ARGILA, ARGILA VERMELHA OU ARGILA ARENOSA (RETIRADA NA JAZIDA, SEM TRANSPORTE)  </t>
  </si>
  <si>
    <t>COMPACTADOR DE SOLOS DE PERCUSSÃO (SOQUETE) COM MOTOR A GASOLINA 4 TEMPOS, POTÊNCIA 4 CV - CHP DIURNO. AF_08/2015</t>
  </si>
  <si>
    <t xml:space="preserve">3.7 </t>
  </si>
  <si>
    <t xml:space="preserve">3.8 </t>
  </si>
  <si>
    <t xml:space="preserve">4.1 </t>
  </si>
  <si>
    <t xml:space="preserve">AREIA MEDIA - POSTO JAZIDA/FORNECEDOR (RETIRADO NA JAZIDA, SEM TRANSPORTE)  </t>
  </si>
  <si>
    <t>MEIO-FIO OU GUIA DE CONCRETO PRE-MOLDADO, COMP 1 M, *20 X 12/15* CM (H X L1/L2)</t>
  </si>
  <si>
    <t xml:space="preserve">UN    </t>
  </si>
  <si>
    <t>ARGAMASSA TRAÇO 1:3 (EM VOLUME DE CIMENTO E AREIA MÉDIA ÚMIDA), PREPARO MANUAL. AF_08/2019</t>
  </si>
  <si>
    <t xml:space="preserve">4.2 </t>
  </si>
  <si>
    <t>MEIO-FIO OU GUIA DE CONCRETO, PRE-MOLDADO, COMP 1 M, *30 X 12/15* CM (H X L1/L2)</t>
  </si>
  <si>
    <t xml:space="preserve">4.3 </t>
  </si>
  <si>
    <t>DESMOLDANTE PROTETOR PARA FORMAS DE MADEIRA, DE BASE OLEOSA EMULSIONADA EM AGUA</t>
  </si>
  <si>
    <t>L</t>
  </si>
  <si>
    <t>SARRAFO *2,5 X 7,5* CM EM PINUS, MISTA OU EQUIVALENTE DA REGIAO - BRUTA</t>
  </si>
  <si>
    <t xml:space="preserve">PREGO DE ACO POLIDO COM CABECA 17 X 21 (2 X 11)  </t>
  </si>
  <si>
    <t>CONCRETO FCK = 20MPA, TRAÇO 1:2,7:3 (EM MASSA SECA DE CIMENTO/ AREIA MÉDIA/ BRITA 1) - PREPARO MECÂNICO COM BETONEIRA 400 L. AF_05/2021</t>
  </si>
  <si>
    <t xml:space="preserve">4.4 </t>
  </si>
  <si>
    <t>ARGAMASSA COLANTE AC II</t>
  </si>
  <si>
    <t>PISO PODOTATIL DE CONCRETO - DIRECIONAL E ALERTA, *40 X 40 X 2,5* CM</t>
  </si>
  <si>
    <t xml:space="preserve">4.5 </t>
  </si>
  <si>
    <t xml:space="preserve">DILUENTE EPOXI  </t>
  </si>
  <si>
    <t>TINTA EPOXI BASE AGUA PREMIUM, BRANCA</t>
  </si>
  <si>
    <t>FITA CREPE ROLO DE 25 MM X 50 M</t>
  </si>
  <si>
    <t>PRIMER EPOXI / EPOXIDICO</t>
  </si>
  <si>
    <t xml:space="preserve">L     </t>
  </si>
  <si>
    <t>PINTOR COM ENCARGOS COMPLEMENTARES</t>
  </si>
  <si>
    <t xml:space="preserve">4.6 </t>
  </si>
  <si>
    <t xml:space="preserve">SELADOR ACRILICO OPACO PREMIUM INTERIOR/EXTERIOR                                                                                                                                                                                                                                                                                                                                                                                                                                                          </t>
  </si>
  <si>
    <t xml:space="preserve">TINTA ACRILICA PREMIUM PARA PISO  </t>
  </si>
  <si>
    <t>TABUA NAO APARELHADA *2,5 X 30* CM, EM MACARANDUBA/MASSARANDUBA, ANGELIM OU EQUIVALENTE DA REGIAO - BRUTA</t>
  </si>
  <si>
    <t>TABUA *2,5 X 30 CM EM PINUS, MISTA OU EQUIVALENTE DA REGIAO - BRUTA</t>
  </si>
  <si>
    <t xml:space="preserve">PREGO DE ACO POLIDO COM CABECA 17 X 24 (2 1/4 X 11)  </t>
  </si>
  <si>
    <t xml:space="preserve">PREGO DE ACO POLIDO COM CABECA 15 X 18 (1 1/2 X 13)  </t>
  </si>
  <si>
    <t xml:space="preserve">PREGO DE ACO POLIDO COM CABECA DUPLA 17 X 27 (2 1/2 X 11)  </t>
  </si>
  <si>
    <t xml:space="preserve">5.5 </t>
  </si>
  <si>
    <t>ESPACADOR / DISTANCIADOR CIRCULAR COM ENTRADA LATERAL, EM PLASTICO, PARA VERGALHAO *4,2 A 12,5* MM, COBRIMENTO 20 MM</t>
  </si>
  <si>
    <t>ARAME RECOZIDO 16 BWG, D = 1,65 MM (0,016 KG/M) OU 18 BWG, D = 1,25 MM (0,01 KG/M)</t>
  </si>
  <si>
    <t xml:space="preserve">KG    </t>
  </si>
  <si>
    <t>AJUDANTE DE ARMADOR COM ENCARGOS COMPLEMENTARES</t>
  </si>
  <si>
    <t>ARMADOR COM ENCARGOS COMPLEMENTARES</t>
  </si>
  <si>
    <t>CORTE E DOBRA DE AÇO CA-60, DIÂMETRO DE 5,0 MM. AF_06/2022</t>
  </si>
  <si>
    <t xml:space="preserve">5.6 </t>
  </si>
  <si>
    <t>CORTE E DOBRA DE AÇO CA-50, DIÂMETRO DE 8,0 MM. AF_06/2022</t>
  </si>
  <si>
    <t xml:space="preserve">5.7 </t>
  </si>
  <si>
    <t>CORTE E DOBRA DE AÇO CA-50, DIÂMETRO DE 6,3 MM. AF_06/2022</t>
  </si>
  <si>
    <t xml:space="preserve">5.8 </t>
  </si>
  <si>
    <t>CORTE E DOBRA DE AÇO CA-50, DIÂMETRO DE 12,5 MM. AF_06/2022</t>
  </si>
  <si>
    <t xml:space="preserve">5.9 </t>
  </si>
  <si>
    <t xml:space="preserve">5.10 </t>
  </si>
  <si>
    <t xml:space="preserve">CIMENTO PORTLAND COMPOSTO CP II-32  </t>
  </si>
  <si>
    <t xml:space="preserve">PEDRA BRITADA N. 1 (9,5 a 19 MM) POSTO PEDREIRA/FORNECEDOR, SEM FRETE  </t>
  </si>
  <si>
    <t>OPERADOR DE BETONEIRA ESTACIONÁRIA/MISTURADOR COM ENCARGOS COMPLEMENTARES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</si>
  <si>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</si>
  <si>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</si>
  <si>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 xml:space="preserve">5.11 </t>
  </si>
  <si>
    <t xml:space="preserve">ADAPTADOR PVC SOLDAVEL CURTO COM BOLSA E ROSCA, 25 MM X 3/4", PARA AGUA FRIA  </t>
  </si>
  <si>
    <t xml:space="preserve">ADESIVO PLASTICO PARA PVC, FRASCO COM *850* GR                                                                                                                                                                                                                                                                                                                                                                                                                                                            </t>
  </si>
  <si>
    <t>BUCHA DE REDUCAO DE PVC, SOLDAVEL, LONGA, COM 50 X 25 MM, PARA AGUA FRIA PREDIAL</t>
  </si>
  <si>
    <t xml:space="preserve">FITA VEDA ROSCA EM ROLOS DE 18 MM X 50 M (L X C)  </t>
  </si>
  <si>
    <t>JOELHO PVC, SOLDAVEL, 90 GRAUS, 25 MM, COR MARROM, PARA AGUA FRIA PREDIAL</t>
  </si>
  <si>
    <t>JOELHO PVC, SOLDAVEL, 90 GRAUS, 50 MM, COR MARROM, PARA AGUA FRIA PREDIAL</t>
  </si>
  <si>
    <t xml:space="preserve">REGISTRO GAVETA BRUTO EM LATAO FORJADO, BITOLA 3/4 " (REF 1509)  </t>
  </si>
  <si>
    <t>TUBO PVC, SOLDAVEL, DE 25 MM, AGUA FRIA (NBR-5648)</t>
  </si>
  <si>
    <t>TUBO PVC, SOLDAVEL, DE 50 MM, AGUA FRIA (NBR-5648)</t>
  </si>
  <si>
    <t xml:space="preserve">SOLUCAO PREPARADORA / LIMPADORA PARA PVC, FRASCO COM 1000 CM3                                                                                                                                                                                                                                                                                                                                                                                                                                             </t>
  </si>
  <si>
    <t xml:space="preserve">LIXA D'AGUA EM FOLHA, GRAO 100 </t>
  </si>
  <si>
    <t>AUXILIAR DE ENCANADOR OU BOMBEIRO HIDRÁULICO COM ENCARGOS COMPLEMENTARES</t>
  </si>
  <si>
    <t xml:space="preserve">5.12 </t>
  </si>
  <si>
    <t xml:space="preserve">TORNEIRA DE BOIA CONVENCIONAL PARA CAIXA D'AGUA, AGUA FRIA, 3/4", COM HASTE E TORNEIRA METALICOS E BALAO PLASTICO                                                                                                                                                                                                                                                                                                                                                                                         </t>
  </si>
  <si>
    <t xml:space="preserve">5.13 </t>
  </si>
  <si>
    <t>CAIXA D'AGUA / RESERVATORIO EM POLIESTER REFORCADO COM FIBRA DE VIDRO, 2000 LITROS, COM TAMPA</t>
  </si>
  <si>
    <t xml:space="preserve">5.14 </t>
  </si>
  <si>
    <t xml:space="preserve">5.15 </t>
  </si>
  <si>
    <t>TUBO PVC, SOLDAVEL, DE 32 MM, AGUA FRIA (NBR-5648)</t>
  </si>
  <si>
    <t xml:space="preserve">5.16 </t>
  </si>
  <si>
    <t>REGISTRO DE ESFERA, PVC, COM VOLANTE, VS, SOLDAVEL, DN 32 MM, COM CORPO DIVIDIDO</t>
  </si>
  <si>
    <t xml:space="preserve">ADESIVO PLASTICO PARA PVC, FRASCO COM 175 GR  </t>
  </si>
  <si>
    <t xml:space="preserve">5.17 </t>
  </si>
  <si>
    <t xml:space="preserve">LUVA PVC SOLDAVEL, 25 MM, PARA AGUA FRIA PREDIAL  </t>
  </si>
  <si>
    <t xml:space="preserve">5.18 </t>
  </si>
  <si>
    <t xml:space="preserve">LUVA PVC SOLDAVEL, 32 MM, PARA AGUA FRIA PREDIAL  </t>
  </si>
  <si>
    <t xml:space="preserve">5.19 </t>
  </si>
  <si>
    <t xml:space="preserve">TE SOLDAVEL, PVC, 90 GRAUS, 32 MM, PARA AGUA FRIA PREDIAL (NBR 5648)  </t>
  </si>
  <si>
    <t xml:space="preserve">5.20 </t>
  </si>
  <si>
    <t xml:space="preserve">5.21 </t>
  </si>
  <si>
    <t>JOELHO PVC, SOLDAVEL, 90 GRAUS, 32 MM, COR MARROM, PARA AGUA FRIA PREDIAL</t>
  </si>
  <si>
    <t xml:space="preserve">CONJ. DE FERRAGENS PARA PORTA DE VIDRO TEMPERADO, EM ZAMAC CROMADO, CONTEMPLANDO DOBRADICA INF., DOBRADICA SUP., PIVO PARA DOBRADICA INF., PIVO PARA DOBRADICA SUP., FECHADURA CENTRAL EM ZAMC. CROMADO, CONTRA FECHADURA DE PRESSAO                                                                                                                                                                                                                                                                      </t>
  </si>
  <si>
    <t>CJ</t>
  </si>
  <si>
    <t>VIDRO TEMPERADO INCOLOR PARA PORTA DE ABRIR, E = 10 MM (SEM FERRAGENS E SEM COLOCACAO)</t>
  </si>
  <si>
    <t xml:space="preserve">7.1 </t>
  </si>
  <si>
    <t>MOURAO DE CONCRETO RETO, SECAO QUADARA *10 X 10* CM, H= *2,30* M</t>
  </si>
  <si>
    <t>SARRAFO NAO APARELHADO *2,5 X 10* CM, EM MACARANDUBA/MASSARANDUBA, ANGELIM OU EQUIVALENTE DA REGIAO - BRUTA</t>
  </si>
  <si>
    <t>TELA DE ARAME GALVANIZADA REVESTIDA EM PVC, QUADRANGULAR / LOSANGULAR, FIO 2,11 MM (14 BWG), BITOLA FINAL = *2,8* MM, MALHA *8 X 8* CM, H = 2 M</t>
  </si>
  <si>
    <t>ARAME GALVANIZADO 12 BWG, D = 2,76 MM (0,048 KG/M) OU 14 BWG, D = 2,11 MM (0,026 KG/M)</t>
  </si>
  <si>
    <t xml:space="preserve">7.2 </t>
  </si>
  <si>
    <t>GRAMA ESMERALDA OU SAO CARLOS OU CURITIBANA, EM PLACAS, SEM PLANTIO</t>
  </si>
  <si>
    <t xml:space="preserve">7.3 </t>
  </si>
  <si>
    <t>ENGATE FLEXÍVEL EM PLÁSTICO BRANCO, 1/2” X 30CM - FORNECIMENTO E INSTALAÇÃO. AF_01/2020</t>
  </si>
  <si>
    <t>BANCADA DE GRANITO CINZA POLIDO, DE 1,50 X 0,60 M, PARA PIA DE COZINHA - FORNECIMENTO E INSTALAÇÃO. AF_01/2020</t>
  </si>
  <si>
    <t>TORNEIRA CROMADA LONGA, DE PAREDE, 1/2” OU 3/4”, PARA PIA DE COZINHA, PADRÃO POPULAR - FORNECIMENTO E INSTALAÇÃO. AF_01/2020</t>
  </si>
  <si>
    <t>CUBA DE EMBUTIR DE AÇO INOXIDÁVEL MÉDIA, INCLUSO VÁLVULA TIPO AMERICANA EM METAL CROMADO E SIFÃO FLEXÍVEL EM PVC - FORNECIMENTO E INSTALAÇÃO. AF_01/2020</t>
  </si>
  <si>
    <t xml:space="preserve">UN </t>
  </si>
  <si>
    <t>UND</t>
  </si>
  <si>
    <t>(1,00 X 1,50)</t>
  </si>
  <si>
    <t>(1,00 UNIDADE)</t>
  </si>
  <si>
    <t>(30,00 + 26,00)</t>
  </si>
  <si>
    <t>(EXTENSÃO DE MEIO-FIO À IMPLANTAR - ARQ 01/01)</t>
  </si>
  <si>
    <t>(16,75 X 0,40 X 0,40)</t>
  </si>
  <si>
    <t>(2,68 - 0,63)</t>
  </si>
  <si>
    <t>(137,01 X 0,10)</t>
  </si>
  <si>
    <t>(6,00 M3)</t>
  </si>
  <si>
    <t>(6,00 X 3,00)</t>
  </si>
  <si>
    <t>(CONFORME PRANCHA - ARQ 01/01)</t>
  </si>
  <si>
    <t>(137,01 X 0,08)</t>
  </si>
  <si>
    <t>(808,00 + 17,00 X 0,20 X 0,20)</t>
  </si>
  <si>
    <t>(137,01 - 33,00)</t>
  </si>
  <si>
    <t>(CONFORME PRANCHA - EST 01/01)</t>
  </si>
  <si>
    <t>(2,00 UNIDADES)</t>
  </si>
  <si>
    <t>(30,00 + 30,00 + 30,00 + 30,00)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</si>
</sst>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164" formatCode="_-&quot;R$&quot;* #,##0.00_-;\-&quot;R$&quot;* #,##0.00_-;_-&quot;R$&quot;* &quot;-&quot;??_-;_-@_-"/>
    <numFmt numFmtId="165" formatCode="_(* #,##0.00_);_(* \(#,##0.00\);_(* &quot;-&quot;??_);_(@_)"/>
    <numFmt numFmtId="166" formatCode="&quot;R$&quot;\ #,##0.00"/>
  </numFmts>
  <fonts count="28">
    <font>
      <sz val="11"/>
      <color rgb="FF000000"/>
      <name val="Calibri"/>
    </font>
    <font>
      <sz val="12"/>
      <color rgb="FF000000"/>
      <name val="Calibri"/>
      <family val="2"/>
    </font>
    <font>
      <b/>
      <sz val="12"/>
      <color rgb="FF000000"/>
      <name val="Calibri"/>
      <family val="2"/>
    </font>
    <font>
      <sz val="11"/>
      <color rgb="FF000000"/>
      <name val="Calibri"/>
      <family val="2"/>
    </font>
    <font>
      <sz val="12"/>
      <color rgb="FF000000"/>
      <name val="Calibri"/>
      <family val="2"/>
    </font>
    <font>
      <b/>
      <sz val="12"/>
      <color rgb="FF000000"/>
      <name val="Calibri"/>
      <family val="2"/>
    </font>
    <font>
      <sz val="9"/>
      <color rgb="FF000000"/>
      <name val="Calibri"/>
      <family val="2"/>
    </font>
    <font>
      <sz val="11"/>
      <color rgb="FF000000"/>
      <name val="Calibri"/>
      <family val="2"/>
    </font>
    <font>
      <b/>
      <sz val="11"/>
      <color rgb="FF000000"/>
      <name val="Calibri"/>
      <family val="2"/>
    </font>
    <font>
      <sz val="10"/>
      <name val="Arial"/>
      <family val="2"/>
    </font>
    <font>
      <b/>
      <sz val="14"/>
      <name val="Arial"/>
      <family val="2"/>
    </font>
    <font>
      <b/>
      <sz val="9"/>
      <name val="Arial"/>
      <family val="2"/>
    </font>
    <font>
      <b/>
      <sz val="10"/>
      <name val="Arial"/>
      <family val="2"/>
    </font>
    <font>
      <sz val="10"/>
      <color indexed="10"/>
      <name val="Arial"/>
      <family val="2"/>
    </font>
    <font>
      <b/>
      <i/>
      <sz val="10"/>
      <name val="Arial"/>
      <family val="2"/>
    </font>
    <font>
      <sz val="8"/>
      <color indexed="18"/>
      <name val="Arial"/>
      <family val="2"/>
    </font>
    <font>
      <sz val="10"/>
      <name val="Calibri  "/>
    </font>
    <font>
      <b/>
      <sz val="12"/>
      <color indexed="8"/>
      <name val="Calibri"/>
      <family val="2"/>
      <scheme val="minor"/>
    </font>
    <font>
      <sz val="11"/>
      <name val="Arial"/>
      <family val="1"/>
    </font>
    <font>
      <b/>
      <u/>
      <sz val="12"/>
      <color theme="1"/>
      <name val="Calibri"/>
      <family val="2"/>
      <scheme val="minor"/>
    </font>
    <font>
      <sz val="12"/>
      <color rgb="FF000000"/>
      <name val="Calibri"/>
      <family val="2"/>
      <scheme val="minor"/>
    </font>
    <font>
      <b/>
      <sz val="11"/>
      <name val="Calibri"/>
      <family val="2"/>
      <scheme val="minor"/>
    </font>
    <font>
      <sz val="11"/>
      <color theme="1"/>
      <name val="Calibri"/>
      <family val="2"/>
      <scheme val="minor"/>
    </font>
    <font>
      <sz val="8"/>
      <name val="Arial"/>
      <family val="2"/>
    </font>
    <font>
      <b/>
      <sz val="11"/>
      <color theme="1"/>
      <name val="Calibri"/>
      <family val="2"/>
      <scheme val="minor"/>
    </font>
    <font>
      <b/>
      <sz val="11"/>
      <name val="Arial"/>
      <family val="2"/>
    </font>
    <font>
      <b/>
      <sz val="11"/>
      <color rgb="FF000000"/>
      <name val="Arial"/>
      <family val="2"/>
    </font>
    <font>
      <sz val="8"/>
      <name val="Calibri"/>
    </font>
  </fonts>
  <fills count="19">
    <fill>
      <patternFill patternType="none"/>
    </fill>
    <fill>
      <patternFill patternType="gray125"/>
    </fill>
    <fill>
      <patternFill patternType="solid">
        <fgColor rgb="FFFFFFFF"/>
        <bgColor rgb="FF000000"/>
      </patternFill>
    </fill>
    <fill>
      <patternFill patternType="solid">
        <fgColor rgb="FF808080"/>
        <bgColor rgb="FF000000"/>
      </patternFill>
    </fill>
    <fill>
      <patternFill patternType="solid">
        <fgColor rgb="FFD5D5D5"/>
        <bgColor rgb="FF000000"/>
      </patternFill>
    </fill>
    <fill>
      <patternFill patternType="solid">
        <fgColor theme="0" tint="-0.34998626667073579"/>
        <bgColor rgb="FF000000"/>
      </patternFill>
    </fill>
    <fill>
      <patternFill patternType="solid">
        <fgColor theme="0"/>
        <bgColor indexed="64"/>
      </patternFill>
    </fill>
    <fill>
      <patternFill patternType="solid">
        <fgColor indexed="22"/>
        <bgColor indexed="64"/>
      </patternFill>
    </fill>
    <fill>
      <patternFill patternType="solid">
        <fgColor indexed="43"/>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theme="0" tint="-0.34998626667073579"/>
        <bgColor indexed="64"/>
      </patternFill>
    </fill>
    <fill>
      <patternFill patternType="solid">
        <fgColor rgb="FF66FF99"/>
        <bgColor indexed="64"/>
      </patternFill>
    </fill>
    <fill>
      <patternFill patternType="solid">
        <fgColor rgb="FFFF0000"/>
        <bgColor indexed="64"/>
      </patternFill>
    </fill>
    <fill>
      <patternFill patternType="solid">
        <fgColor rgb="FF00FF99"/>
        <bgColor rgb="FF000000"/>
      </patternFill>
    </fill>
    <fill>
      <patternFill patternType="solid">
        <fgColor rgb="FFE3E3E3"/>
        <bgColor rgb="FF000000"/>
      </patternFill>
    </fill>
    <fill>
      <patternFill patternType="solid">
        <fgColor rgb="FF9EFDFF"/>
        <bgColor rgb="FF000000"/>
      </patternFill>
    </fill>
    <fill>
      <patternFill patternType="solid">
        <fgColor rgb="FFFEFF99"/>
        <bgColor rgb="FF000000"/>
      </patternFill>
    </fill>
  </fills>
  <borders count="114">
    <border>
      <left/>
      <right/>
      <top/>
      <bottom/>
      <diagonal/>
    </border>
    <border>
      <left style="thin">
        <color rgb="FF000000"/>
      </left>
      <right style="thin">
        <color rgb="FF000000"/>
      </right>
      <top style="thin">
        <color rgb="FF000000"/>
      </top>
      <bottom style="thin">
        <color rgb="FF000000"/>
      </bottom>
      <diagonal/>
    </border>
    <border>
      <left/>
      <right/>
      <top/>
      <bottom style="medium">
        <color auto="1"/>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medium">
        <color auto="1"/>
      </bottom>
      <diagonal/>
    </border>
    <border>
      <left/>
      <right style="double">
        <color auto="1"/>
      </right>
      <top/>
      <bottom style="medium">
        <color auto="1"/>
      </bottom>
      <diagonal/>
    </border>
    <border>
      <left style="double">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double">
        <color auto="1"/>
      </right>
      <top style="medium">
        <color auto="1"/>
      </top>
      <bottom style="medium">
        <color auto="1"/>
      </bottom>
      <diagonal/>
    </border>
    <border>
      <left style="double">
        <color auto="1"/>
      </left>
      <right/>
      <top style="medium">
        <color auto="1"/>
      </top>
      <bottom style="hair">
        <color auto="1"/>
      </bottom>
      <diagonal/>
    </border>
    <border>
      <left/>
      <right/>
      <top style="medium">
        <color auto="1"/>
      </top>
      <bottom style="hair">
        <color auto="1"/>
      </bottom>
      <diagonal/>
    </border>
    <border>
      <left/>
      <right style="thin">
        <color auto="1"/>
      </right>
      <top style="medium">
        <color auto="1"/>
      </top>
      <bottom style="hair">
        <color auto="1"/>
      </bottom>
      <diagonal/>
    </border>
    <border>
      <left style="thin">
        <color auto="1"/>
      </left>
      <right/>
      <top style="medium">
        <color auto="1"/>
      </top>
      <bottom style="hair">
        <color auto="1"/>
      </bottom>
      <diagonal/>
    </border>
    <border>
      <left/>
      <right style="double">
        <color auto="1"/>
      </right>
      <top style="medium">
        <color auto="1"/>
      </top>
      <bottom style="hair">
        <color auto="1"/>
      </bottom>
      <diagonal/>
    </border>
    <border>
      <left style="double">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style="double">
        <color auto="1"/>
      </right>
      <top style="hair">
        <color auto="1"/>
      </top>
      <bottom style="medium">
        <color auto="1"/>
      </bottom>
      <diagonal/>
    </border>
    <border>
      <left style="double">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double">
        <color auto="1"/>
      </right>
      <top style="medium">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indexed="64"/>
      </left>
      <right/>
      <top/>
      <bottom/>
      <diagonal/>
    </border>
    <border>
      <left/>
      <right style="double">
        <color indexed="64"/>
      </right>
      <top/>
      <bottom/>
      <diagonal/>
    </border>
    <border>
      <left style="double">
        <color indexed="64"/>
      </left>
      <right/>
      <top style="medium">
        <color indexed="64"/>
      </top>
      <bottom/>
      <diagonal/>
    </border>
    <border>
      <left/>
      <right style="double">
        <color indexed="64"/>
      </right>
      <top style="medium">
        <color indexed="64"/>
      </top>
      <bottom/>
      <diagonal/>
    </border>
    <border>
      <left style="double">
        <color indexed="64"/>
      </left>
      <right style="thin">
        <color indexed="64"/>
      </right>
      <top style="medium">
        <color indexed="64"/>
      </top>
      <bottom style="hair">
        <color indexed="64"/>
      </bottom>
      <diagonal/>
    </border>
    <border>
      <left style="thin">
        <color indexed="64"/>
      </left>
      <right style="double">
        <color indexed="64"/>
      </right>
      <top style="medium">
        <color indexed="64"/>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style="medium">
        <color rgb="FF000000"/>
      </bottom>
      <diagonal/>
    </border>
    <border>
      <left/>
      <right/>
      <top/>
      <bottom style="medium">
        <color rgb="FF000000"/>
      </bottom>
      <diagonal/>
    </border>
    <border>
      <left/>
      <right style="double">
        <color rgb="FF000000"/>
      </right>
      <top/>
      <bottom style="medium">
        <color rgb="FF000000"/>
      </bottom>
      <diagonal/>
    </border>
    <border>
      <left style="double">
        <color rgb="FF000000"/>
      </left>
      <right/>
      <top style="medium">
        <color rgb="FF000000"/>
      </top>
      <bottom style="medium">
        <color rgb="FF000000"/>
      </bottom>
      <diagonal/>
    </border>
    <border>
      <left/>
      <right/>
      <top style="medium">
        <color rgb="FF000000"/>
      </top>
      <bottom style="medium">
        <color rgb="FF000000"/>
      </bottom>
      <diagonal/>
    </border>
    <border>
      <left/>
      <right style="double">
        <color rgb="FF000000"/>
      </right>
      <top style="medium">
        <color rgb="FF000000"/>
      </top>
      <bottom style="medium">
        <color rgb="FF000000"/>
      </bottom>
      <diagonal/>
    </border>
    <border>
      <left/>
      <right style="double">
        <color auto="1"/>
      </right>
      <top style="thin">
        <color indexed="64"/>
      </top>
      <bottom/>
      <diagonal/>
    </border>
    <border>
      <left style="double">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auto="1"/>
      </left>
      <right style="thin">
        <color indexed="64"/>
      </right>
      <top style="thin">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auto="1"/>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double">
        <color auto="1"/>
      </right>
      <top style="hair">
        <color indexed="64"/>
      </top>
      <bottom style="thin">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style="double">
        <color indexed="64"/>
      </right>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rgb="FF000000"/>
      </left>
      <right/>
      <top/>
      <bottom/>
      <diagonal/>
    </border>
    <border>
      <left/>
      <right style="double">
        <color rgb="FF000000"/>
      </right>
      <top/>
      <bottom/>
      <diagonal/>
    </border>
    <border>
      <left style="thin">
        <color rgb="FF000000"/>
      </left>
      <right style="thin">
        <color rgb="FF000000"/>
      </right>
      <top style="medium">
        <color rgb="FF000000"/>
      </top>
      <bottom style="medium">
        <color rgb="FF000000"/>
      </bottom>
      <diagonal/>
    </border>
    <border>
      <left style="thin">
        <color rgb="FF000000"/>
      </left>
      <right style="double">
        <color rgb="FF000000"/>
      </right>
      <top style="medium">
        <color rgb="FF000000"/>
      </top>
      <bottom style="medium">
        <color rgb="FF000000"/>
      </bottom>
      <diagonal/>
    </border>
    <border>
      <left style="thin">
        <color auto="1"/>
      </left>
      <right/>
      <top style="thin">
        <color auto="1"/>
      </top>
      <bottom style="thin">
        <color indexed="64"/>
      </bottom>
      <diagonal/>
    </border>
    <border>
      <left style="double">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double">
        <color rgb="FF000000"/>
      </right>
      <top style="medium">
        <color rgb="FF000000"/>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style="double">
        <color rgb="FF000000"/>
      </left>
      <right/>
      <top style="medium">
        <color rgb="FF000000"/>
      </top>
      <bottom/>
      <diagonal/>
    </border>
    <border>
      <left/>
      <right/>
      <top style="medium">
        <color rgb="FF000000"/>
      </top>
      <bottom/>
      <diagonal/>
    </border>
    <border>
      <left/>
      <right style="double">
        <color rgb="FF000000"/>
      </right>
      <top style="medium">
        <color rgb="FF000000"/>
      </top>
      <bottom/>
      <diagonal/>
    </border>
    <border>
      <left style="double">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s>
  <cellStyleXfs count="14">
    <xf numFmtId="0" fontId="0" fillId="0" borderId="0"/>
    <xf numFmtId="44" fontId="3" fillId="0" borderId="0" applyFont="0" applyFill="0" applyBorder="0" applyAlignment="0" applyProtection="0"/>
    <xf numFmtId="9" fontId="3" fillId="0" borderId="0" applyFont="0" applyFill="0" applyBorder="0" applyAlignment="0" applyProtection="0"/>
    <xf numFmtId="0" fontId="9" fillId="0" borderId="0"/>
    <xf numFmtId="0" fontId="9" fillId="0" borderId="0" applyNumberFormat="0" applyFont="0" applyFill="0" applyBorder="0" applyAlignment="0" applyProtection="0"/>
    <xf numFmtId="0" fontId="18" fillId="0" borderId="0"/>
    <xf numFmtId="0" fontId="9" fillId="0" borderId="0"/>
    <xf numFmtId="44" fontId="9" fillId="0" borderId="0" applyNumberFormat="0" applyFont="0" applyFill="0" applyBorder="0" applyAlignment="0" applyProtection="0"/>
    <xf numFmtId="9" fontId="22" fillId="0" borderId="0" applyFont="0" applyFill="0" applyBorder="0" applyAlignment="0" applyProtection="0"/>
    <xf numFmtId="44" fontId="22" fillId="0" borderId="0" applyFont="0" applyFill="0" applyBorder="0" applyAlignment="0" applyProtection="0"/>
    <xf numFmtId="165" fontId="9" fillId="0" borderId="0" applyFont="0" applyFill="0" applyBorder="0" applyAlignment="0" applyProtection="0"/>
    <xf numFmtId="165" fontId="22" fillId="0" borderId="0" applyFont="0" applyFill="0" applyBorder="0" applyAlignment="0" applyProtection="0"/>
    <xf numFmtId="9" fontId="22" fillId="0" borderId="0" applyFont="0" applyFill="0" applyBorder="0" applyAlignment="0" applyProtection="0"/>
    <xf numFmtId="0" fontId="22" fillId="0" borderId="0"/>
  </cellStyleXfs>
  <cellXfs count="388">
    <xf numFmtId="0" fontId="0" fillId="0" borderId="0" xfId="0"/>
    <xf numFmtId="0" fontId="0" fillId="0" borderId="0" xfId="0" applyAlignment="1">
      <alignment vertical="center"/>
    </xf>
    <xf numFmtId="0" fontId="7" fillId="0" borderId="0" xfId="0" applyFont="1" applyAlignment="1">
      <alignment vertical="center"/>
    </xf>
    <xf numFmtId="0" fontId="0" fillId="0" borderId="0" xfId="2" applyNumberFormat="1" applyFont="1" applyAlignment="1">
      <alignment vertical="center"/>
    </xf>
    <xf numFmtId="0" fontId="0" fillId="3" borderId="1" xfId="0" applyFill="1" applyBorder="1" applyAlignment="1">
      <alignment vertical="center"/>
    </xf>
    <xf numFmtId="4" fontId="1" fillId="4" borderId="0" xfId="0" applyNumberFormat="1" applyFont="1" applyFill="1" applyAlignment="1">
      <alignment vertical="center"/>
    </xf>
    <xf numFmtId="0" fontId="0" fillId="0" borderId="5" xfId="0" applyBorder="1" applyAlignment="1">
      <alignment vertical="center" wrapText="1"/>
    </xf>
    <xf numFmtId="4" fontId="0" fillId="0" borderId="0" xfId="0" applyNumberFormat="1" applyAlignment="1">
      <alignment vertical="center"/>
    </xf>
    <xf numFmtId="0" fontId="0" fillId="0" borderId="0" xfId="0" applyAlignment="1">
      <alignment vertical="center" wrapText="1"/>
    </xf>
    <xf numFmtId="0" fontId="0" fillId="0" borderId="0" xfId="0" applyAlignment="1">
      <alignment horizontal="center" vertical="center"/>
    </xf>
    <xf numFmtId="0" fontId="0" fillId="0" borderId="2" xfId="0" applyBorder="1" applyAlignment="1">
      <alignment horizontal="center" vertical="center"/>
    </xf>
    <xf numFmtId="0" fontId="1" fillId="4" borderId="6" xfId="0" applyFont="1" applyFill="1" applyBorder="1" applyAlignment="1">
      <alignment horizontal="center" vertical="center"/>
    </xf>
    <xf numFmtId="0" fontId="0" fillId="0" borderId="5" xfId="0" applyBorder="1" applyAlignment="1">
      <alignment horizontal="center" vertical="center"/>
    </xf>
    <xf numFmtId="0" fontId="1" fillId="4" borderId="5" xfId="0" applyFont="1" applyFill="1" applyBorder="1" applyAlignment="1">
      <alignment horizontal="center" vertical="center"/>
    </xf>
    <xf numFmtId="44" fontId="0" fillId="0" borderId="0" xfId="1" applyFont="1" applyAlignment="1">
      <alignment horizontal="center" vertical="center"/>
    </xf>
    <xf numFmtId="44" fontId="1" fillId="4" borderId="6" xfId="1" applyFont="1" applyFill="1" applyBorder="1" applyAlignment="1">
      <alignment horizontal="center" vertical="center"/>
    </xf>
    <xf numFmtId="44" fontId="0" fillId="0" borderId="5" xfId="1" applyFont="1" applyBorder="1" applyAlignment="1">
      <alignment horizontal="center" vertical="center"/>
    </xf>
    <xf numFmtId="44" fontId="1" fillId="4" borderId="5" xfId="1" applyFont="1" applyFill="1" applyBorder="1" applyAlignment="1">
      <alignment horizontal="center" vertical="center"/>
    </xf>
    <xf numFmtId="0" fontId="5" fillId="4" borderId="6" xfId="0" applyFont="1" applyFill="1" applyBorder="1" applyAlignment="1">
      <alignment vertical="center" wrapText="1"/>
    </xf>
    <xf numFmtId="0" fontId="5" fillId="4" borderId="5" xfId="0" applyFont="1" applyFill="1" applyBorder="1" applyAlignment="1">
      <alignment vertical="center" wrapText="1"/>
    </xf>
    <xf numFmtId="0" fontId="8" fillId="3" borderId="4" xfId="0" applyFont="1" applyFill="1" applyBorder="1" applyAlignment="1">
      <alignment horizontal="center" vertical="center"/>
    </xf>
    <xf numFmtId="0" fontId="8" fillId="3" borderId="4" xfId="0" applyFont="1" applyFill="1" applyBorder="1" applyAlignment="1">
      <alignment vertical="center"/>
    </xf>
    <xf numFmtId="44" fontId="8" fillId="3" borderId="4" xfId="1" applyFont="1" applyFill="1" applyBorder="1" applyAlignment="1">
      <alignment horizontal="center" vertical="center"/>
    </xf>
    <xf numFmtId="0" fontId="0" fillId="2" borderId="0" xfId="0" applyFill="1" applyAlignment="1">
      <alignment vertical="center"/>
    </xf>
    <xf numFmtId="0" fontId="0" fillId="2" borderId="0" xfId="0" applyFill="1" applyAlignment="1">
      <alignment horizontal="center" vertical="center"/>
    </xf>
    <xf numFmtId="44" fontId="0" fillId="2" borderId="0" xfId="1" applyFont="1" applyFill="1" applyAlignment="1">
      <alignment vertical="center"/>
    </xf>
    <xf numFmtId="44" fontId="0" fillId="0" borderId="0" xfId="1" applyFont="1" applyAlignment="1">
      <alignment vertical="center"/>
    </xf>
    <xf numFmtId="0" fontId="0" fillId="2" borderId="9" xfId="0" applyFill="1" applyBorder="1"/>
    <xf numFmtId="0" fontId="0" fillId="2" borderId="10" xfId="0" applyFill="1" applyBorder="1"/>
    <xf numFmtId="0" fontId="0" fillId="2" borderId="11" xfId="0" applyFill="1" applyBorder="1"/>
    <xf numFmtId="0" fontId="0" fillId="0" borderId="12" xfId="0" applyBorder="1"/>
    <xf numFmtId="0" fontId="0" fillId="0" borderId="2" xfId="0" applyBorder="1"/>
    <xf numFmtId="0" fontId="0" fillId="0" borderId="13" xfId="0" applyBorder="1"/>
    <xf numFmtId="0" fontId="3" fillId="0" borderId="0" xfId="0" applyFont="1"/>
    <xf numFmtId="0" fontId="0" fillId="0" borderId="0" xfId="2" applyNumberFormat="1" applyFont="1"/>
    <xf numFmtId="0" fontId="8" fillId="5" borderId="8" xfId="0" applyFont="1" applyFill="1" applyBorder="1" applyAlignment="1">
      <alignment horizontal="center" vertical="center"/>
    </xf>
    <xf numFmtId="0" fontId="8" fillId="4" borderId="6" xfId="0" applyFont="1" applyFill="1" applyBorder="1" applyAlignment="1">
      <alignment vertical="center" wrapText="1"/>
    </xf>
    <xf numFmtId="0" fontId="8" fillId="0" borderId="0" xfId="0" applyFont="1"/>
    <xf numFmtId="0" fontId="8" fillId="4" borderId="5" xfId="0" applyFont="1" applyFill="1" applyBorder="1" applyAlignment="1">
      <alignment vertical="center" wrapText="1"/>
    </xf>
    <xf numFmtId="44" fontId="0" fillId="0" borderId="0" xfId="1" applyFont="1"/>
    <xf numFmtId="0" fontId="8" fillId="4" borderId="7" xfId="0" applyFont="1" applyFill="1" applyBorder="1" applyAlignment="1">
      <alignment vertical="center" wrapText="1"/>
    </xf>
    <xf numFmtId="44" fontId="0" fillId="0" borderId="0" xfId="0" applyNumberFormat="1"/>
    <xf numFmtId="0" fontId="0" fillId="0" borderId="0" xfId="0" applyAlignment="1">
      <alignment wrapText="1"/>
    </xf>
    <xf numFmtId="4" fontId="0" fillId="0" borderId="0" xfId="0" applyNumberFormat="1"/>
    <xf numFmtId="0" fontId="0" fillId="0" borderId="49"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vertical="center" wrapText="1"/>
    </xf>
    <xf numFmtId="0" fontId="0" fillId="0" borderId="52" xfId="0" applyBorder="1" applyAlignment="1">
      <alignment horizontal="center" vertical="center"/>
    </xf>
    <xf numFmtId="44" fontId="5" fillId="0" borderId="49" xfId="1" applyFont="1" applyBorder="1" applyAlignment="1">
      <alignment horizontal="center" vertical="center"/>
    </xf>
    <xf numFmtId="44" fontId="2" fillId="0" borderId="50" xfId="1" applyFont="1" applyBorder="1" applyAlignment="1">
      <alignment horizontal="center" vertical="center"/>
    </xf>
    <xf numFmtId="44" fontId="2" fillId="0" borderId="53" xfId="1" applyFont="1" applyBorder="1" applyAlignment="1">
      <alignment horizontal="center" vertical="center"/>
    </xf>
    <xf numFmtId="44" fontId="5" fillId="0" borderId="54" xfId="1" applyFont="1" applyBorder="1" applyAlignment="1">
      <alignment horizontal="center" vertical="center"/>
    </xf>
    <xf numFmtId="44" fontId="2" fillId="0" borderId="55" xfId="1" applyFont="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44" fontId="0" fillId="2" borderId="10" xfId="1" applyFont="1" applyFill="1" applyBorder="1" applyAlignment="1">
      <alignment horizontal="center" vertical="center"/>
    </xf>
    <xf numFmtId="44" fontId="6" fillId="2" borderId="10" xfId="1" applyFont="1" applyFill="1" applyBorder="1" applyAlignment="1">
      <alignment horizontal="center" vertical="center"/>
    </xf>
    <xf numFmtId="44" fontId="0" fillId="0" borderId="11" xfId="1" applyFont="1" applyBorder="1" applyAlignment="1">
      <alignment horizontal="center" vertical="center"/>
    </xf>
    <xf numFmtId="0" fontId="0" fillId="0" borderId="12" xfId="0" applyBorder="1" applyAlignment="1">
      <alignment horizontal="center" vertical="center"/>
    </xf>
    <xf numFmtId="44" fontId="0" fillId="0" borderId="13" xfId="1" applyFont="1" applyBorder="1" applyAlignment="1">
      <alignment horizontal="center" vertical="center"/>
    </xf>
    <xf numFmtId="0" fontId="8" fillId="3" borderId="56" xfId="0" applyFont="1" applyFill="1" applyBorder="1" applyAlignment="1">
      <alignment horizontal="center" vertical="center"/>
    </xf>
    <xf numFmtId="44" fontId="8" fillId="3" borderId="57" xfId="1" applyFont="1" applyFill="1" applyBorder="1" applyAlignment="1">
      <alignment horizontal="center" vertical="center"/>
    </xf>
    <xf numFmtId="0" fontId="1" fillId="4" borderId="47" xfId="0" applyFont="1" applyFill="1" applyBorder="1" applyAlignment="1">
      <alignment horizontal="center" vertical="center"/>
    </xf>
    <xf numFmtId="44" fontId="2" fillId="4" borderId="48" xfId="1" applyFont="1" applyFill="1" applyBorder="1" applyAlignment="1">
      <alignment horizontal="center" vertical="center"/>
    </xf>
    <xf numFmtId="44" fontId="0" fillId="0" borderId="50" xfId="1" applyFont="1" applyBorder="1" applyAlignment="1">
      <alignment horizontal="center" vertical="center"/>
    </xf>
    <xf numFmtId="0" fontId="1" fillId="4" borderId="49" xfId="0" applyFont="1" applyFill="1" applyBorder="1" applyAlignment="1">
      <alignment horizontal="center" vertical="center"/>
    </xf>
    <xf numFmtId="44" fontId="2" fillId="4" borderId="50" xfId="1" applyFont="1" applyFill="1" applyBorder="1" applyAlignment="1">
      <alignment horizontal="center" vertical="center"/>
    </xf>
    <xf numFmtId="44" fontId="0" fillId="0" borderId="52" xfId="1" applyFont="1" applyBorder="1" applyAlignment="1">
      <alignment horizontal="center" vertical="center"/>
    </xf>
    <xf numFmtId="44" fontId="0" fillId="0" borderId="53" xfId="1" applyFont="1" applyBorder="1" applyAlignment="1">
      <alignment horizontal="center" vertical="center"/>
    </xf>
    <xf numFmtId="0" fontId="3" fillId="0" borderId="58" xfId="0" applyFont="1" applyBorder="1"/>
    <xf numFmtId="0" fontId="3" fillId="0" borderId="59" xfId="0" applyFont="1" applyBorder="1"/>
    <xf numFmtId="0" fontId="3" fillId="2" borderId="59" xfId="0" applyFont="1" applyFill="1" applyBorder="1" applyAlignment="1">
      <alignment horizontal="left" vertical="center" wrapText="1"/>
    </xf>
    <xf numFmtId="0" fontId="3" fillId="2" borderId="60" xfId="0" applyFont="1" applyFill="1" applyBorder="1"/>
    <xf numFmtId="0" fontId="3" fillId="2" borderId="61" xfId="0" applyFont="1" applyFill="1" applyBorder="1"/>
    <xf numFmtId="0" fontId="3" fillId="2" borderId="62" xfId="0" applyFont="1" applyFill="1" applyBorder="1"/>
    <xf numFmtId="0" fontId="3" fillId="2" borderId="62" xfId="0" applyFont="1" applyFill="1" applyBorder="1" applyAlignment="1">
      <alignment vertical="top"/>
    </xf>
    <xf numFmtId="0" fontId="3" fillId="2" borderId="63" xfId="0" applyFont="1" applyFill="1" applyBorder="1"/>
    <xf numFmtId="0" fontId="12" fillId="6" borderId="67" xfId="3" applyFont="1" applyFill="1" applyBorder="1" applyAlignment="1">
      <alignment horizontal="center" vertical="center" wrapText="1"/>
    </xf>
    <xf numFmtId="0" fontId="12" fillId="0" borderId="68" xfId="3" applyFont="1" applyBorder="1" applyAlignment="1">
      <alignment horizontal="center" vertical="center" wrapText="1"/>
    </xf>
    <xf numFmtId="0" fontId="9" fillId="0" borderId="69" xfId="3" applyBorder="1" applyAlignment="1">
      <alignment horizontal="center" vertical="center" wrapText="1"/>
    </xf>
    <xf numFmtId="0" fontId="9" fillId="0" borderId="70" xfId="3" applyBorder="1" applyAlignment="1">
      <alignment horizontal="center" vertical="center" wrapText="1"/>
    </xf>
    <xf numFmtId="0" fontId="12" fillId="6" borderId="44" xfId="3" applyFont="1" applyFill="1" applyBorder="1" applyAlignment="1">
      <alignment horizontal="center" vertical="center" wrapText="1"/>
    </xf>
    <xf numFmtId="0" fontId="9" fillId="0" borderId="71" xfId="3" applyBorder="1" applyAlignment="1">
      <alignment vertical="center" wrapText="1"/>
    </xf>
    <xf numFmtId="2" fontId="9" fillId="0" borderId="72" xfId="3" applyNumberFormat="1" applyBorder="1" applyAlignment="1">
      <alignment horizontal="center" vertical="top" wrapText="1"/>
    </xf>
    <xf numFmtId="2" fontId="9" fillId="0" borderId="73" xfId="3" applyNumberFormat="1" applyBorder="1" applyAlignment="1">
      <alignment horizontal="center" vertical="top" wrapText="1"/>
    </xf>
    <xf numFmtId="0" fontId="9" fillId="6" borderId="44" xfId="3" applyFill="1" applyBorder="1" applyAlignment="1">
      <alignment vertical="center"/>
    </xf>
    <xf numFmtId="0" fontId="13" fillId="0" borderId="14" xfId="3" applyFont="1" applyBorder="1" applyAlignment="1">
      <alignment horizontal="left" vertical="center" wrapText="1"/>
    </xf>
    <xf numFmtId="0" fontId="13" fillId="0" borderId="15" xfId="3" applyFont="1" applyBorder="1" applyAlignment="1">
      <alignment horizontal="left" vertical="center" wrapText="1"/>
    </xf>
    <xf numFmtId="0" fontId="9" fillId="6" borderId="13" xfId="3" applyFill="1" applyBorder="1" applyAlignment="1">
      <alignment vertical="center"/>
    </xf>
    <xf numFmtId="0" fontId="12" fillId="7" borderId="56" xfId="3" applyFont="1" applyFill="1" applyBorder="1" applyAlignment="1">
      <alignment horizontal="center" vertical="center" wrapText="1"/>
    </xf>
    <xf numFmtId="0" fontId="12" fillId="7" borderId="57" xfId="3" applyFont="1" applyFill="1" applyBorder="1" applyAlignment="1">
      <alignment horizontal="center" vertical="center" wrapText="1"/>
    </xf>
    <xf numFmtId="0" fontId="12" fillId="7" borderId="68" xfId="3" applyFont="1" applyFill="1" applyBorder="1" applyAlignment="1">
      <alignment horizontal="center" vertical="center" wrapText="1"/>
    </xf>
    <xf numFmtId="0" fontId="12" fillId="7" borderId="38" xfId="3" applyFont="1" applyFill="1" applyBorder="1" applyAlignment="1">
      <alignment horizontal="center" vertical="center" wrapText="1"/>
    </xf>
    <xf numFmtId="0" fontId="12" fillId="7" borderId="77" xfId="3" applyFont="1" applyFill="1" applyBorder="1" applyAlignment="1">
      <alignment horizontal="center" vertical="center" wrapText="1"/>
    </xf>
    <xf numFmtId="0" fontId="9" fillId="0" borderId="49" xfId="3" applyBorder="1" applyAlignment="1">
      <alignment wrapText="1"/>
    </xf>
    <xf numFmtId="2" fontId="9" fillId="0" borderId="78" xfId="3" applyNumberFormat="1" applyBorder="1" applyAlignment="1">
      <alignment wrapText="1"/>
    </xf>
    <xf numFmtId="2" fontId="9" fillId="8" borderId="79" xfId="3" quotePrefix="1" applyNumberFormat="1" applyFill="1" applyBorder="1" applyAlignment="1" applyProtection="1">
      <alignment wrapText="1"/>
      <protection locked="0"/>
    </xf>
    <xf numFmtId="2" fontId="9" fillId="0" borderId="5" xfId="3" applyNumberFormat="1" applyBorder="1" applyAlignment="1">
      <alignment wrapText="1"/>
    </xf>
    <xf numFmtId="2" fontId="9" fillId="8" borderId="50" xfId="3" applyNumberFormat="1" applyFill="1" applyBorder="1" applyAlignment="1" applyProtection="1">
      <alignment wrapText="1"/>
      <protection locked="0"/>
    </xf>
    <xf numFmtId="0" fontId="12" fillId="0" borderId="49" xfId="3" applyFont="1" applyBorder="1" applyAlignment="1">
      <alignment wrapText="1"/>
    </xf>
    <xf numFmtId="2" fontId="12" fillId="0" borderId="5" xfId="3" applyNumberFormat="1" applyFont="1" applyBorder="1" applyAlignment="1">
      <alignment wrapText="1"/>
    </xf>
    <xf numFmtId="2" fontId="12" fillId="0" borderId="50" xfId="3" applyNumberFormat="1" applyFont="1" applyBorder="1" applyAlignment="1">
      <alignment wrapText="1"/>
    </xf>
    <xf numFmtId="2" fontId="9" fillId="0" borderId="50" xfId="3" applyNumberFormat="1" applyBorder="1" applyAlignment="1" applyProtection="1">
      <alignment wrapText="1"/>
      <protection locked="0"/>
    </xf>
    <xf numFmtId="0" fontId="12" fillId="0" borderId="80" xfId="3" applyFont="1" applyBorder="1" applyAlignment="1">
      <alignment wrapText="1"/>
    </xf>
    <xf numFmtId="2" fontId="12" fillId="0" borderId="81" xfId="3" applyNumberFormat="1" applyFont="1" applyBorder="1" applyAlignment="1">
      <alignment wrapText="1"/>
    </xf>
    <xf numFmtId="2" fontId="12" fillId="0" borderId="82" xfId="3" applyNumberFormat="1" applyFont="1" applyBorder="1" applyAlignment="1">
      <alignment wrapText="1"/>
    </xf>
    <xf numFmtId="0" fontId="9" fillId="6" borderId="43" xfId="3" applyFill="1" applyBorder="1" applyAlignment="1">
      <alignment vertical="center"/>
    </xf>
    <xf numFmtId="0" fontId="9" fillId="6" borderId="0" xfId="3" applyFill="1" applyAlignment="1">
      <alignment vertical="center"/>
    </xf>
    <xf numFmtId="0" fontId="9" fillId="6" borderId="43" xfId="3" applyFill="1" applyBorder="1" applyAlignment="1">
      <alignment horizontal="justify" vertical="center"/>
    </xf>
    <xf numFmtId="0" fontId="9" fillId="6" borderId="43" xfId="3" applyFill="1" applyBorder="1" applyAlignment="1">
      <alignment horizontal="left" vertical="center"/>
    </xf>
    <xf numFmtId="0" fontId="9" fillId="6" borderId="0" xfId="3" applyFill="1" applyAlignment="1">
      <alignment horizontal="left" vertical="center"/>
    </xf>
    <xf numFmtId="0" fontId="15" fillId="9" borderId="43" xfId="3" applyFont="1" applyFill="1" applyBorder="1" applyAlignment="1">
      <alignment vertical="center"/>
    </xf>
    <xf numFmtId="0" fontId="15" fillId="9" borderId="0" xfId="3" applyFont="1" applyFill="1" applyAlignment="1">
      <alignment vertical="center"/>
    </xf>
    <xf numFmtId="0" fontId="15" fillId="9" borderId="44" xfId="3" applyFont="1" applyFill="1" applyBorder="1" applyAlignment="1">
      <alignment vertical="center"/>
    </xf>
    <xf numFmtId="0" fontId="15" fillId="9" borderId="0" xfId="3" applyFont="1" applyFill="1" applyAlignment="1">
      <alignment vertical="center" wrapText="1"/>
    </xf>
    <xf numFmtId="0" fontId="15" fillId="9" borderId="44" xfId="3" applyFont="1" applyFill="1" applyBorder="1" applyAlignment="1">
      <alignment vertical="center" wrapText="1"/>
    </xf>
    <xf numFmtId="0" fontId="16" fillId="6" borderId="43" xfId="3" applyFont="1" applyFill="1" applyBorder="1"/>
    <xf numFmtId="0" fontId="16" fillId="6" borderId="0" xfId="3" applyFont="1" applyFill="1"/>
    <xf numFmtId="0" fontId="16" fillId="6" borderId="44" xfId="3" applyFont="1" applyFill="1" applyBorder="1"/>
    <xf numFmtId="0" fontId="16" fillId="6" borderId="83" xfId="3" applyFont="1" applyFill="1" applyBorder="1"/>
    <xf numFmtId="0" fontId="16" fillId="6" borderId="84" xfId="3" applyFont="1" applyFill="1" applyBorder="1"/>
    <xf numFmtId="0" fontId="16" fillId="6" borderId="85" xfId="3" applyFont="1" applyFill="1" applyBorder="1"/>
    <xf numFmtId="0" fontId="17" fillId="6" borderId="9" xfId="4" applyNumberFormat="1" applyFont="1" applyFill="1" applyBorder="1" applyAlignment="1">
      <alignment horizontal="left" vertical="top" wrapText="1"/>
    </xf>
    <xf numFmtId="0" fontId="17" fillId="6" borderId="10" xfId="4" applyNumberFormat="1" applyFont="1" applyFill="1" applyBorder="1" applyAlignment="1">
      <alignment horizontal="left" vertical="top" wrapText="1"/>
    </xf>
    <xf numFmtId="0" fontId="17" fillId="6" borderId="11" xfId="4" applyNumberFormat="1" applyFont="1" applyFill="1" applyBorder="1" applyAlignment="1">
      <alignment horizontal="left" vertical="top" wrapText="1"/>
    </xf>
    <xf numFmtId="0" fontId="9" fillId="0" borderId="0" xfId="4" applyNumberFormat="1" applyFont="1" applyFill="1" applyBorder="1" applyAlignment="1"/>
    <xf numFmtId="0" fontId="17" fillId="6" borderId="43" xfId="4" applyNumberFormat="1" applyFont="1" applyFill="1" applyBorder="1" applyAlignment="1">
      <alignment horizontal="left" vertical="top" wrapText="1"/>
    </xf>
    <xf numFmtId="0" fontId="17" fillId="6" borderId="0" xfId="4" applyNumberFormat="1" applyFont="1" applyFill="1" applyBorder="1" applyAlignment="1">
      <alignment horizontal="left" vertical="top" wrapText="1"/>
    </xf>
    <xf numFmtId="0" fontId="17" fillId="6" borderId="44" xfId="4" applyNumberFormat="1" applyFont="1" applyFill="1" applyBorder="1" applyAlignment="1">
      <alignment horizontal="left" vertical="top" wrapText="1"/>
    </xf>
    <xf numFmtId="0" fontId="18" fillId="0" borderId="0" xfId="5"/>
    <xf numFmtId="0" fontId="18" fillId="0" borderId="0" xfId="5" applyAlignment="1">
      <alignment horizontal="left"/>
    </xf>
    <xf numFmtId="0" fontId="12" fillId="10" borderId="89" xfId="6" applyFont="1" applyFill="1" applyBorder="1" applyAlignment="1">
      <alignment horizontal="center" vertical="center"/>
    </xf>
    <xf numFmtId="10" fontId="9" fillId="0" borderId="69" xfId="6" applyNumberFormat="1" applyBorder="1" applyAlignment="1">
      <alignment horizontal="center" vertical="center"/>
    </xf>
    <xf numFmtId="10" fontId="9" fillId="0" borderId="77" xfId="6" applyNumberFormat="1" applyBorder="1" applyAlignment="1">
      <alignment horizontal="center" vertical="center"/>
    </xf>
    <xf numFmtId="0" fontId="23" fillId="6" borderId="38" xfId="8" applyNumberFormat="1" applyFont="1" applyFill="1" applyBorder="1" applyAlignment="1">
      <alignment horizontal="center" vertical="center"/>
    </xf>
    <xf numFmtId="165" fontId="0" fillId="0" borderId="72" xfId="10" applyFont="1" applyBorder="1" applyAlignment="1">
      <alignment vertical="center"/>
    </xf>
    <xf numFmtId="10" fontId="9" fillId="0" borderId="35" xfId="6" applyNumberFormat="1" applyBorder="1" applyAlignment="1">
      <alignment horizontal="center" vertical="center"/>
    </xf>
    <xf numFmtId="165" fontId="0" fillId="0" borderId="92" xfId="10" applyFont="1" applyBorder="1" applyAlignment="1">
      <alignment vertical="center"/>
    </xf>
    <xf numFmtId="44" fontId="24" fillId="0" borderId="35" xfId="7" applyFont="1" applyBorder="1" applyAlignment="1">
      <alignment vertical="center"/>
    </xf>
    <xf numFmtId="10" fontId="24" fillId="0" borderId="38" xfId="8" applyNumberFormat="1" applyFont="1" applyBorder="1" applyAlignment="1">
      <alignment vertical="center"/>
    </xf>
    <xf numFmtId="44" fontId="24" fillId="0" borderId="38" xfId="8" applyNumberFormat="1" applyFont="1" applyBorder="1" applyAlignment="1">
      <alignment vertical="center"/>
    </xf>
    <xf numFmtId="10" fontId="24" fillId="0" borderId="41" xfId="8" applyNumberFormat="1" applyFont="1" applyBorder="1" applyAlignment="1">
      <alignment vertical="center"/>
    </xf>
    <xf numFmtId="0" fontId="8" fillId="11" borderId="99" xfId="0" applyFont="1" applyFill="1" applyBorder="1" applyAlignment="1">
      <alignment horizontal="center" vertical="center"/>
    </xf>
    <xf numFmtId="0" fontId="3" fillId="2" borderId="59" xfId="0" applyFont="1" applyFill="1" applyBorder="1" applyAlignment="1">
      <alignment vertical="center"/>
    </xf>
    <xf numFmtId="0" fontId="3" fillId="2" borderId="60" xfId="0" applyFont="1" applyFill="1" applyBorder="1" applyAlignment="1">
      <alignment vertical="center"/>
    </xf>
    <xf numFmtId="0" fontId="3" fillId="2" borderId="98" xfId="0" applyFont="1" applyFill="1" applyBorder="1" applyAlignment="1">
      <alignment vertical="center"/>
    </xf>
    <xf numFmtId="0" fontId="3" fillId="2" borderId="59" xfId="0" applyFont="1" applyFill="1" applyBorder="1" applyAlignment="1">
      <alignment horizontal="center" vertical="center"/>
    </xf>
    <xf numFmtId="0" fontId="3" fillId="2" borderId="58" xfId="0" applyFont="1" applyFill="1" applyBorder="1" applyAlignment="1">
      <alignment horizontal="center" vertical="center"/>
    </xf>
    <xf numFmtId="0" fontId="3" fillId="2" borderId="97" xfId="0" applyFont="1" applyFill="1" applyBorder="1" applyAlignment="1">
      <alignment horizontal="center" vertical="center"/>
    </xf>
    <xf numFmtId="44" fontId="3" fillId="2" borderId="59" xfId="1" applyFont="1" applyFill="1" applyBorder="1" applyAlignment="1">
      <alignment horizontal="center" vertical="center"/>
    </xf>
    <xf numFmtId="0" fontId="0" fillId="0" borderId="0" xfId="0" applyAlignment="1">
      <alignment horizontal="left" vertical="center" wrapText="1"/>
    </xf>
    <xf numFmtId="0" fontId="25" fillId="12" borderId="38" xfId="0" applyFont="1" applyFill="1" applyBorder="1" applyAlignment="1">
      <alignment horizontal="center" vertical="center"/>
    </xf>
    <xf numFmtId="0" fontId="25" fillId="12" borderId="101" xfId="0" applyFont="1" applyFill="1" applyBorder="1" applyAlignment="1">
      <alignment horizontal="center" vertical="center"/>
    </xf>
    <xf numFmtId="0" fontId="25" fillId="14" borderId="38" xfId="0" applyFont="1" applyFill="1" applyBorder="1" applyAlignment="1">
      <alignment horizontal="center" vertical="center"/>
    </xf>
    <xf numFmtId="9" fontId="25" fillId="0" borderId="38" xfId="0" applyNumberFormat="1" applyFont="1" applyBorder="1" applyAlignment="1">
      <alignment horizontal="center" vertical="center"/>
    </xf>
    <xf numFmtId="0" fontId="26" fillId="15" borderId="38" xfId="0" applyFont="1" applyFill="1" applyBorder="1" applyAlignment="1">
      <alignment horizontal="center" vertical="center"/>
    </xf>
    <xf numFmtId="10" fontId="0" fillId="0" borderId="0" xfId="0" applyNumberFormat="1"/>
    <xf numFmtId="44" fontId="25" fillId="0" borderId="0" xfId="0" applyNumberFormat="1" applyFont="1"/>
    <xf numFmtId="0" fontId="8" fillId="2" borderId="64" xfId="0" applyFont="1" applyFill="1" applyBorder="1" applyAlignment="1">
      <alignment vertical="center"/>
    </xf>
    <xf numFmtId="0" fontId="8" fillId="2" borderId="65" xfId="0" applyFont="1" applyFill="1" applyBorder="1" applyAlignment="1">
      <alignment vertical="center"/>
    </xf>
    <xf numFmtId="44" fontId="3" fillId="2" borderId="0" xfId="1" applyFont="1" applyFill="1" applyBorder="1" applyAlignment="1">
      <alignment horizontal="center" vertical="center"/>
    </xf>
    <xf numFmtId="10" fontId="8" fillId="11" borderId="100" xfId="2" applyNumberFormat="1" applyFont="1" applyFill="1" applyBorder="1" applyAlignment="1">
      <alignment horizontal="center" vertical="center"/>
    </xf>
    <xf numFmtId="0" fontId="8" fillId="11" borderId="102" xfId="0" applyFont="1" applyFill="1" applyBorder="1" applyAlignment="1">
      <alignment horizontal="center" vertical="center"/>
    </xf>
    <xf numFmtId="0" fontId="8" fillId="11" borderId="103" xfId="0" applyFont="1" applyFill="1" applyBorder="1" applyAlignment="1">
      <alignment horizontal="center" vertical="center"/>
    </xf>
    <xf numFmtId="0" fontId="8" fillId="11" borderId="103" xfId="0" applyFont="1" applyFill="1" applyBorder="1" applyAlignment="1">
      <alignment horizontal="left" vertical="center" wrapText="1"/>
    </xf>
    <xf numFmtId="44" fontId="8" fillId="11" borderId="103" xfId="1" applyFont="1" applyFill="1" applyBorder="1" applyAlignment="1">
      <alignment horizontal="center" vertical="center"/>
    </xf>
    <xf numFmtId="0" fontId="8" fillId="11" borderId="103" xfId="0" applyFont="1" applyFill="1" applyBorder="1" applyAlignment="1">
      <alignment horizontal="center" vertical="center" wrapText="1"/>
    </xf>
    <xf numFmtId="0" fontId="8" fillId="11" borderId="104" xfId="0" applyFont="1" applyFill="1" applyBorder="1" applyAlignment="1">
      <alignment horizontal="center" vertical="center"/>
    </xf>
    <xf numFmtId="0" fontId="3" fillId="2" borderId="2" xfId="0" applyFont="1" applyFill="1" applyBorder="1" applyAlignment="1">
      <alignment horizontal="center" vertical="center" wrapText="1"/>
    </xf>
    <xf numFmtId="2" fontId="0" fillId="0" borderId="5" xfId="0" applyNumberFormat="1" applyBorder="1" applyAlignment="1">
      <alignment horizontal="center" vertical="center"/>
    </xf>
    <xf numFmtId="2" fontId="1" fillId="4" borderId="5" xfId="0" applyNumberFormat="1" applyFont="1" applyFill="1" applyBorder="1" applyAlignment="1">
      <alignment horizontal="center" vertical="center"/>
    </xf>
    <xf numFmtId="2" fontId="0" fillId="0" borderId="52" xfId="0" applyNumberFormat="1" applyBorder="1" applyAlignment="1">
      <alignment horizontal="center" vertical="center"/>
    </xf>
    <xf numFmtId="0" fontId="3" fillId="0" borderId="5" xfId="0" applyFont="1" applyBorder="1" applyAlignment="1">
      <alignment vertical="center" wrapText="1"/>
    </xf>
    <xf numFmtId="0" fontId="3" fillId="3" borderId="97" xfId="0" applyFont="1" applyFill="1" applyBorder="1" applyAlignment="1">
      <alignment wrapText="1"/>
    </xf>
    <xf numFmtId="4" fontId="3" fillId="3" borderId="98" xfId="0" applyNumberFormat="1" applyFont="1" applyFill="1" applyBorder="1"/>
    <xf numFmtId="0" fontId="8" fillId="3" borderId="97" xfId="0" applyFont="1" applyFill="1" applyBorder="1" applyAlignment="1">
      <alignment wrapText="1"/>
    </xf>
    <xf numFmtId="4" fontId="8" fillId="3" borderId="98" xfId="0" applyNumberFormat="1" applyFont="1" applyFill="1" applyBorder="1"/>
    <xf numFmtId="0" fontId="3" fillId="0" borderId="97" xfId="0" applyFont="1" applyBorder="1" applyAlignment="1">
      <alignment wrapText="1"/>
    </xf>
    <xf numFmtId="4" fontId="3" fillId="0" borderId="98" xfId="0" applyNumberFormat="1" applyFont="1" applyBorder="1"/>
    <xf numFmtId="0" fontId="3" fillId="0" borderId="105" xfId="0" applyFont="1" applyBorder="1" applyAlignment="1">
      <alignment wrapText="1"/>
    </xf>
    <xf numFmtId="0" fontId="3" fillId="0" borderId="106" xfId="0" applyFont="1" applyBorder="1"/>
    <xf numFmtId="0" fontId="3" fillId="0" borderId="106" xfId="0" applyFont="1" applyBorder="1" applyAlignment="1">
      <alignment wrapText="1"/>
    </xf>
    <xf numFmtId="4" fontId="3" fillId="0" borderId="107" xfId="0" applyNumberFormat="1" applyFont="1" applyBorder="1"/>
    <xf numFmtId="0" fontId="3" fillId="2" borderId="0" xfId="0" applyFont="1" applyFill="1" applyAlignment="1">
      <alignment vertical="center"/>
    </xf>
    <xf numFmtId="0" fontId="3" fillId="2" borderId="0" xfId="0" applyFont="1" applyFill="1" applyAlignment="1">
      <alignment horizontal="left" vertical="center" wrapText="1"/>
    </xf>
    <xf numFmtId="0" fontId="3" fillId="2" borderId="0" xfId="0" applyFont="1" applyFill="1" applyAlignment="1">
      <alignment horizontal="center" vertical="center"/>
    </xf>
    <xf numFmtId="0" fontId="3" fillId="4" borderId="6" xfId="0" applyFont="1" applyFill="1" applyBorder="1" applyAlignment="1">
      <alignment wrapText="1"/>
    </xf>
    <xf numFmtId="0" fontId="3" fillId="4" borderId="6" xfId="0" applyFont="1" applyFill="1" applyBorder="1" applyAlignment="1">
      <alignment horizontal="center" vertical="center"/>
    </xf>
    <xf numFmtId="0" fontId="3" fillId="0" borderId="5" xfId="0" applyFont="1" applyBorder="1" applyAlignment="1">
      <alignment wrapText="1"/>
    </xf>
    <xf numFmtId="2" fontId="3" fillId="0" borderId="5" xfId="0" applyNumberFormat="1" applyFont="1" applyBorder="1" applyAlignment="1">
      <alignment horizontal="center" vertical="center"/>
    </xf>
    <xf numFmtId="0" fontId="3" fillId="4" borderId="5" xfId="0" applyFont="1" applyFill="1" applyBorder="1" applyAlignment="1">
      <alignment wrapText="1"/>
    </xf>
    <xf numFmtId="0" fontId="3" fillId="4" borderId="5" xfId="0" applyFont="1" applyFill="1" applyBorder="1" applyAlignment="1">
      <alignment horizontal="center" vertical="center"/>
    </xf>
    <xf numFmtId="2" fontId="3" fillId="4" borderId="5" xfId="0" applyNumberFormat="1" applyFont="1" applyFill="1" applyBorder="1" applyAlignment="1">
      <alignment horizontal="center" vertical="center"/>
    </xf>
    <xf numFmtId="0" fontId="3" fillId="0" borderId="52" xfId="0" applyFont="1" applyBorder="1" applyAlignment="1">
      <alignment wrapText="1"/>
    </xf>
    <xf numFmtId="2" fontId="3" fillId="0" borderId="52" xfId="0" applyNumberFormat="1" applyFont="1" applyBorder="1" applyAlignment="1">
      <alignment horizontal="center" vertical="center"/>
    </xf>
    <xf numFmtId="0" fontId="1" fillId="2" borderId="10" xfId="0" applyFont="1" applyFill="1" applyBorder="1" applyAlignment="1">
      <alignment horizontal="left" vertical="center" wrapText="1"/>
    </xf>
    <xf numFmtId="0" fontId="1" fillId="2" borderId="2" xfId="0" applyFont="1" applyFill="1" applyBorder="1" applyAlignment="1">
      <alignment horizontal="left" vertical="center" wrapText="1"/>
    </xf>
    <xf numFmtId="0" fontId="2" fillId="2" borderId="12" xfId="0" applyFont="1" applyFill="1" applyBorder="1" applyAlignment="1">
      <alignment horizontal="center"/>
    </xf>
    <xf numFmtId="0" fontId="2" fillId="2" borderId="2" xfId="0" applyFont="1" applyFill="1" applyBorder="1" applyAlignment="1">
      <alignment horizontal="center"/>
    </xf>
    <xf numFmtId="0" fontId="2" fillId="2" borderId="13" xfId="0" applyFont="1" applyFill="1" applyBorder="1" applyAlignment="1">
      <alignment horizont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18" xfId="0" applyFont="1" applyFill="1" applyBorder="1" applyAlignment="1">
      <alignment horizontal="center" vertical="center"/>
    </xf>
    <xf numFmtId="0" fontId="8" fillId="4" borderId="19"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21" xfId="0" applyFont="1" applyFill="1" applyBorder="1" applyAlignment="1">
      <alignment horizontal="center" vertical="center"/>
    </xf>
    <xf numFmtId="44" fontId="8" fillId="4" borderId="22" xfId="1" applyFont="1" applyFill="1" applyBorder="1" applyAlignment="1">
      <alignment horizontal="center" vertical="center"/>
    </xf>
    <xf numFmtId="44" fontId="8" fillId="4" borderId="23" xfId="1" applyFont="1" applyFill="1" applyBorder="1" applyAlignment="1">
      <alignment horizontal="center"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44" fontId="8" fillId="4" borderId="27" xfId="1" applyFont="1" applyFill="1" applyBorder="1" applyAlignment="1">
      <alignment horizontal="center" vertical="center"/>
    </xf>
    <xf numFmtId="44" fontId="8" fillId="4" borderId="28" xfId="1" applyFont="1" applyFill="1" applyBorder="1" applyAlignment="1">
      <alignment horizontal="center" vertical="center"/>
    </xf>
    <xf numFmtId="4" fontId="8" fillId="0" borderId="37" xfId="0" applyNumberFormat="1" applyFont="1" applyBorder="1" applyAlignment="1">
      <alignment horizontal="right"/>
    </xf>
    <xf numFmtId="4" fontId="8" fillId="0" borderId="38" xfId="0" applyNumberFormat="1" applyFont="1" applyBorder="1" applyAlignment="1">
      <alignment horizontal="right"/>
    </xf>
    <xf numFmtId="44" fontId="8" fillId="0" borderId="38" xfId="1" applyFont="1" applyBorder="1" applyAlignment="1">
      <alignment horizontal="center"/>
    </xf>
    <xf numFmtId="44" fontId="8" fillId="0" borderId="39" xfId="1" applyFont="1" applyBorder="1" applyAlignment="1">
      <alignment horizontal="center"/>
    </xf>
    <xf numFmtId="4" fontId="8" fillId="0" borderId="40" xfId="0" applyNumberFormat="1" applyFont="1" applyBorder="1" applyAlignment="1">
      <alignment horizontal="right"/>
    </xf>
    <xf numFmtId="4" fontId="8" fillId="0" borderId="41" xfId="0" applyNumberFormat="1" applyFont="1" applyBorder="1" applyAlignment="1">
      <alignment horizontal="right"/>
    </xf>
    <xf numFmtId="44" fontId="8" fillId="0" borderId="41" xfId="1" applyFont="1" applyBorder="1" applyAlignment="1">
      <alignment horizontal="center"/>
    </xf>
    <xf numFmtId="44" fontId="8" fillId="0" borderId="42" xfId="1" applyFont="1" applyBorder="1" applyAlignment="1">
      <alignment horizontal="center"/>
    </xf>
    <xf numFmtId="0" fontId="8" fillId="4" borderId="29" xfId="0" applyFont="1" applyFill="1" applyBorder="1" applyAlignment="1">
      <alignment horizontal="center" vertical="center"/>
    </xf>
    <xf numFmtId="0" fontId="8" fillId="4" borderId="30" xfId="0" applyFont="1" applyFill="1" applyBorder="1" applyAlignment="1">
      <alignment horizontal="center" vertical="center"/>
    </xf>
    <xf numFmtId="0" fontId="8" fillId="4" borderId="31" xfId="0" applyFont="1" applyFill="1" applyBorder="1" applyAlignment="1">
      <alignment horizontal="center" vertical="center"/>
    </xf>
    <xf numFmtId="44" fontId="8" fillId="4" borderId="32" xfId="1" applyFont="1" applyFill="1" applyBorder="1" applyAlignment="1">
      <alignment horizontal="center" vertical="center"/>
    </xf>
    <xf numFmtId="44" fontId="8" fillId="4" borderId="33" xfId="1" applyFont="1" applyFill="1" applyBorder="1" applyAlignment="1">
      <alignment horizontal="center" vertical="center"/>
    </xf>
    <xf numFmtId="4" fontId="8" fillId="0" borderId="34" xfId="0" applyNumberFormat="1" applyFont="1" applyBorder="1" applyAlignment="1">
      <alignment horizontal="right"/>
    </xf>
    <xf numFmtId="4" fontId="8" fillId="0" borderId="35" xfId="0" applyNumberFormat="1" applyFont="1" applyBorder="1" applyAlignment="1">
      <alignment horizontal="right"/>
    </xf>
    <xf numFmtId="44" fontId="8" fillId="0" borderId="35" xfId="1" applyFont="1" applyBorder="1" applyAlignment="1">
      <alignment horizontal="center"/>
    </xf>
    <xf numFmtId="44" fontId="8" fillId="0" borderId="36" xfId="1" applyFont="1" applyBorder="1" applyAlignment="1">
      <alignment horizontal="center"/>
    </xf>
    <xf numFmtId="0" fontId="4" fillId="2" borderId="10"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5" fillId="2" borderId="45"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6" xfId="0" applyFont="1" applyFill="1" applyBorder="1" applyAlignment="1">
      <alignment horizontal="center" vertical="center"/>
    </xf>
    <xf numFmtId="0" fontId="3" fillId="2" borderId="59" xfId="0" applyFont="1" applyFill="1" applyBorder="1" applyAlignment="1">
      <alignment horizontal="left" vertical="center" wrapText="1"/>
    </xf>
    <xf numFmtId="0" fontId="3" fillId="2" borderId="62" xfId="0" applyFont="1" applyFill="1" applyBorder="1" applyAlignment="1">
      <alignment horizontal="left" vertical="center" wrapText="1"/>
    </xf>
    <xf numFmtId="0" fontId="3" fillId="2" borderId="59" xfId="0" applyFont="1" applyFill="1" applyBorder="1" applyAlignment="1">
      <alignment vertical="center" wrapText="1"/>
    </xf>
    <xf numFmtId="0" fontId="3" fillId="2" borderId="59" xfId="0" applyFont="1" applyFill="1" applyBorder="1"/>
    <xf numFmtId="0" fontId="8" fillId="2" borderId="64" xfId="0" applyFont="1" applyFill="1" applyBorder="1" applyAlignment="1">
      <alignment horizontal="center"/>
    </xf>
    <xf numFmtId="0" fontId="8" fillId="2" borderId="65" xfId="0" applyFont="1" applyFill="1" applyBorder="1" applyAlignment="1">
      <alignment horizontal="center"/>
    </xf>
    <xf numFmtId="0" fontId="8" fillId="2" borderId="66" xfId="0" applyFont="1" applyFill="1" applyBorder="1" applyAlignment="1">
      <alignment horizontal="center"/>
    </xf>
    <xf numFmtId="0" fontId="12" fillId="7" borderId="74" xfId="3" applyFont="1" applyFill="1" applyBorder="1" applyAlignment="1">
      <alignment horizontal="center" vertical="center" wrapText="1"/>
    </xf>
    <xf numFmtId="0" fontId="12" fillId="7" borderId="75" xfId="3" applyFont="1" applyFill="1" applyBorder="1" applyAlignment="1">
      <alignment horizontal="center" vertical="center" wrapText="1"/>
    </xf>
    <xf numFmtId="0" fontId="12" fillId="7" borderId="76" xfId="3" applyFont="1" applyFill="1" applyBorder="1" applyAlignment="1">
      <alignment horizontal="center" vertical="center" wrapText="1"/>
    </xf>
    <xf numFmtId="2" fontId="9" fillId="0" borderId="27" xfId="3" applyNumberFormat="1" applyBorder="1" applyAlignment="1">
      <alignment horizontal="center"/>
    </xf>
    <xf numFmtId="2" fontId="9" fillId="0" borderId="25" xfId="3" applyNumberFormat="1" applyBorder="1" applyAlignment="1">
      <alignment horizontal="center"/>
    </xf>
    <xf numFmtId="2" fontId="9" fillId="0" borderId="26" xfId="3" applyNumberFormat="1" applyBorder="1" applyAlignment="1">
      <alignment horizontal="center"/>
    </xf>
    <xf numFmtId="0" fontId="9" fillId="6" borderId="43" xfId="3" applyFill="1" applyBorder="1" applyAlignment="1">
      <alignment horizontal="left" vertical="center" wrapText="1"/>
    </xf>
    <xf numFmtId="0" fontId="9" fillId="6" borderId="0" xfId="3" applyFill="1" applyAlignment="1">
      <alignment horizontal="left" vertical="center" wrapText="1"/>
    </xf>
    <xf numFmtId="0" fontId="9" fillId="6" borderId="44" xfId="3" applyFill="1" applyBorder="1" applyAlignment="1">
      <alignment horizontal="left" vertical="center" wrapText="1"/>
    </xf>
    <xf numFmtId="0" fontId="15" fillId="9" borderId="43" xfId="3" applyFont="1" applyFill="1" applyBorder="1" applyAlignment="1">
      <alignment horizontal="left" vertical="center" wrapText="1"/>
    </xf>
    <xf numFmtId="0" fontId="15" fillId="9" borderId="0" xfId="3" applyFont="1" applyFill="1" applyAlignment="1">
      <alignment horizontal="left" vertical="center" wrapText="1"/>
    </xf>
    <xf numFmtId="0" fontId="15" fillId="9" borderId="44" xfId="3" applyFont="1" applyFill="1" applyBorder="1" applyAlignment="1">
      <alignment horizontal="left" vertical="center" wrapText="1"/>
    </xf>
    <xf numFmtId="0" fontId="10" fillId="6" borderId="9" xfId="3" applyFont="1" applyFill="1" applyBorder="1" applyAlignment="1">
      <alignment horizontal="center" vertical="center"/>
    </xf>
    <xf numFmtId="0" fontId="10" fillId="6" borderId="10" xfId="3" applyFont="1" applyFill="1" applyBorder="1" applyAlignment="1">
      <alignment horizontal="center" vertical="center"/>
    </xf>
    <xf numFmtId="0" fontId="10" fillId="6" borderId="11" xfId="3" applyFont="1" applyFill="1" applyBorder="1" applyAlignment="1">
      <alignment horizontal="center" vertical="center"/>
    </xf>
    <xf numFmtId="0" fontId="10" fillId="6" borderId="43" xfId="3" applyFont="1" applyFill="1" applyBorder="1" applyAlignment="1">
      <alignment horizontal="center" vertical="center"/>
    </xf>
    <xf numFmtId="0" fontId="10" fillId="6" borderId="0" xfId="3" applyFont="1" applyFill="1" applyAlignment="1">
      <alignment horizontal="center" vertical="center"/>
    </xf>
    <xf numFmtId="0" fontId="10" fillId="6" borderId="44" xfId="3" applyFont="1" applyFill="1" applyBorder="1" applyAlignment="1">
      <alignment horizontal="center" vertical="center"/>
    </xf>
    <xf numFmtId="0" fontId="11" fillId="6" borderId="43" xfId="3" applyFont="1" applyFill="1" applyBorder="1" applyAlignment="1">
      <alignment horizontal="left" vertical="center" wrapText="1"/>
    </xf>
    <xf numFmtId="0" fontId="11" fillId="6" borderId="0" xfId="3" applyFont="1" applyFill="1" applyAlignment="1">
      <alignment horizontal="left" vertical="center" wrapText="1"/>
    </xf>
    <xf numFmtId="0" fontId="11" fillId="6" borderId="12" xfId="3" applyFont="1" applyFill="1" applyBorder="1" applyAlignment="1">
      <alignment horizontal="left" vertical="center" wrapText="1"/>
    </xf>
    <xf numFmtId="0" fontId="11" fillId="6" borderId="2" xfId="3" applyFont="1" applyFill="1" applyBorder="1" applyAlignment="1">
      <alignment horizontal="left" vertical="center" wrapText="1"/>
    </xf>
    <xf numFmtId="164" fontId="11" fillId="6" borderId="0" xfId="3" applyNumberFormat="1" applyFont="1" applyFill="1" applyAlignment="1">
      <alignment horizontal="left"/>
    </xf>
    <xf numFmtId="164" fontId="11" fillId="6" borderId="44" xfId="3" applyNumberFormat="1" applyFont="1" applyFill="1" applyBorder="1" applyAlignment="1">
      <alignment horizontal="left"/>
    </xf>
    <xf numFmtId="164" fontId="11" fillId="6" borderId="0" xfId="3" applyNumberFormat="1" applyFont="1" applyFill="1" applyAlignment="1">
      <alignment horizontal="left" vertical="center"/>
    </xf>
    <xf numFmtId="164" fontId="11" fillId="6" borderId="44" xfId="3" applyNumberFormat="1" applyFont="1" applyFill="1" applyBorder="1" applyAlignment="1">
      <alignment horizontal="left" vertical="center"/>
    </xf>
    <xf numFmtId="0" fontId="12" fillId="0" borderId="14" xfId="3" applyFont="1" applyBorder="1" applyAlignment="1">
      <alignment horizontal="center" vertical="center" wrapText="1"/>
    </xf>
    <xf numFmtId="0" fontId="12" fillId="0" borderId="15" xfId="3" applyFont="1" applyBorder="1" applyAlignment="1">
      <alignment horizontal="center" vertical="center" wrapText="1"/>
    </xf>
    <xf numFmtId="0" fontId="12" fillId="0" borderId="16" xfId="3" applyFont="1" applyBorder="1" applyAlignment="1">
      <alignment horizontal="center" vertical="center" wrapText="1"/>
    </xf>
    <xf numFmtId="0" fontId="3" fillId="2" borderId="97" xfId="0" applyFont="1" applyFill="1" applyBorder="1" applyAlignment="1">
      <alignment vertical="center" wrapText="1"/>
    </xf>
    <xf numFmtId="0" fontId="3" fillId="2" borderId="0" xfId="0" applyFont="1" applyFill="1" applyAlignment="1">
      <alignment vertical="center"/>
    </xf>
    <xf numFmtId="0" fontId="3" fillId="2" borderId="0" xfId="0" applyFont="1" applyFill="1" applyAlignment="1">
      <alignment horizontal="left" vertical="center" wrapText="1"/>
    </xf>
    <xf numFmtId="0" fontId="25" fillId="13" borderId="17" xfId="0" applyFont="1" applyFill="1" applyBorder="1" applyAlignment="1">
      <alignment horizontal="center" vertical="center"/>
    </xf>
    <xf numFmtId="0" fontId="25" fillId="13" borderId="15" xfId="0" applyFont="1" applyFill="1" applyBorder="1" applyAlignment="1">
      <alignment horizontal="center" vertical="center"/>
    </xf>
    <xf numFmtId="0" fontId="25" fillId="13" borderId="16" xfId="0" applyFont="1" applyFill="1" applyBorder="1" applyAlignment="1">
      <alignment horizontal="center" vertical="center"/>
    </xf>
    <xf numFmtId="0" fontId="17" fillId="6" borderId="43" xfId="4" applyNumberFormat="1" applyFont="1" applyFill="1" applyBorder="1" applyAlignment="1">
      <alignment horizontal="center" vertical="top" wrapText="1"/>
    </xf>
    <xf numFmtId="0" fontId="17" fillId="6" borderId="0" xfId="4" applyNumberFormat="1" applyFont="1" applyFill="1" applyBorder="1" applyAlignment="1">
      <alignment horizontal="center" vertical="top" wrapText="1"/>
    </xf>
    <xf numFmtId="0" fontId="17" fillId="6" borderId="44" xfId="4" applyNumberFormat="1" applyFont="1" applyFill="1" applyBorder="1" applyAlignment="1">
      <alignment horizontal="center" vertical="top" wrapText="1"/>
    </xf>
    <xf numFmtId="0" fontId="19" fillId="0" borderId="43" xfId="5" applyFont="1" applyBorder="1" applyAlignment="1">
      <alignment horizontal="center" vertical="center"/>
    </xf>
    <xf numFmtId="0" fontId="19" fillId="0" borderId="0" xfId="5" applyFont="1" applyAlignment="1">
      <alignment horizontal="center" vertical="center"/>
    </xf>
    <xf numFmtId="0" fontId="19" fillId="0" borderId="44" xfId="5" applyFont="1" applyBorder="1" applyAlignment="1">
      <alignment horizontal="center" vertical="center"/>
    </xf>
    <xf numFmtId="0" fontId="17" fillId="6" borderId="43" xfId="4" applyNumberFormat="1" applyFont="1" applyFill="1" applyBorder="1" applyAlignment="1">
      <alignment horizontal="left" vertical="top" wrapText="1"/>
    </xf>
    <xf numFmtId="0" fontId="17" fillId="6" borderId="0" xfId="4" applyNumberFormat="1" applyFont="1" applyFill="1" applyBorder="1" applyAlignment="1">
      <alignment horizontal="left" vertical="top" wrapText="1"/>
    </xf>
    <xf numFmtId="0" fontId="17" fillId="6" borderId="44" xfId="4" applyNumberFormat="1" applyFont="1" applyFill="1" applyBorder="1" applyAlignment="1">
      <alignment horizontal="left" vertical="top" wrapText="1"/>
    </xf>
    <xf numFmtId="0" fontId="12" fillId="10" borderId="45" xfId="6" applyFont="1" applyFill="1" applyBorder="1" applyAlignment="1">
      <alignment horizontal="center" vertical="center" wrapText="1"/>
    </xf>
    <xf numFmtId="0" fontId="12" fillId="10" borderId="12" xfId="6" applyFont="1" applyFill="1" applyBorder="1" applyAlignment="1">
      <alignment horizontal="center" vertical="center" wrapText="1"/>
    </xf>
    <xf numFmtId="0" fontId="12" fillId="10" borderId="86" xfId="6" applyFont="1" applyFill="1" applyBorder="1" applyAlignment="1">
      <alignment horizontal="center" vertical="center"/>
    </xf>
    <xf numFmtId="0" fontId="12" fillId="10" borderId="87" xfId="6" applyFont="1" applyFill="1" applyBorder="1" applyAlignment="1">
      <alignment horizontal="center" vertical="center"/>
    </xf>
    <xf numFmtId="0" fontId="12" fillId="10" borderId="86" xfId="6" applyFont="1" applyFill="1" applyBorder="1" applyAlignment="1">
      <alignment horizontal="center" vertical="center" wrapText="1"/>
    </xf>
    <xf numFmtId="0" fontId="12" fillId="10" borderId="87" xfId="6" applyFont="1" applyFill="1" applyBorder="1" applyAlignment="1">
      <alignment horizontal="center" vertical="center" wrapText="1"/>
    </xf>
    <xf numFmtId="0" fontId="12" fillId="10" borderId="4" xfId="6" applyFont="1" applyFill="1" applyBorder="1" applyAlignment="1">
      <alignment horizontal="center" vertical="center"/>
    </xf>
    <xf numFmtId="0" fontId="12" fillId="10" borderId="88" xfId="6" applyFont="1" applyFill="1" applyBorder="1" applyAlignment="1">
      <alignment horizontal="center" vertical="center"/>
    </xf>
    <xf numFmtId="0" fontId="12" fillId="10" borderId="74" xfId="6" applyFont="1" applyFill="1" applyBorder="1" applyAlignment="1">
      <alignment horizontal="center" vertical="center"/>
    </xf>
    <xf numFmtId="0" fontId="12" fillId="10" borderId="75" xfId="6" applyFont="1" applyFill="1" applyBorder="1" applyAlignment="1">
      <alignment horizontal="center" vertical="center"/>
    </xf>
    <xf numFmtId="0" fontId="12" fillId="10" borderId="57" xfId="6" applyFont="1" applyFill="1" applyBorder="1" applyAlignment="1">
      <alignment horizontal="center" vertical="center"/>
    </xf>
    <xf numFmtId="0" fontId="12" fillId="10" borderId="90" xfId="6" applyFont="1" applyFill="1" applyBorder="1" applyAlignment="1">
      <alignment horizontal="center" vertical="center"/>
    </xf>
    <xf numFmtId="3" fontId="12" fillId="0" borderId="43" xfId="6" applyNumberFormat="1" applyFont="1" applyBorder="1" applyAlignment="1">
      <alignment horizontal="center" vertical="center"/>
    </xf>
    <xf numFmtId="3" fontId="12" fillId="0" borderId="12" xfId="6" applyNumberFormat="1" applyFont="1" applyBorder="1" applyAlignment="1">
      <alignment horizontal="center" vertical="center"/>
    </xf>
    <xf numFmtId="4" fontId="12" fillId="0" borderId="69" xfId="6" applyNumberFormat="1" applyFont="1" applyBorder="1" applyAlignment="1">
      <alignment horizontal="left" vertical="center" wrapText="1"/>
    </xf>
    <xf numFmtId="4" fontId="12" fillId="0" borderId="38" xfId="6" applyNumberFormat="1" applyFont="1" applyBorder="1" applyAlignment="1">
      <alignment horizontal="left" vertical="center" wrapText="1"/>
    </xf>
    <xf numFmtId="4" fontId="12" fillId="0" borderId="72" xfId="6" applyNumberFormat="1" applyFont="1" applyBorder="1" applyAlignment="1">
      <alignment horizontal="left" vertical="center" wrapText="1"/>
    </xf>
    <xf numFmtId="44" fontId="12" fillId="0" borderId="69" xfId="7" applyNumberFormat="1" applyFont="1" applyBorder="1" applyAlignment="1">
      <alignment horizontal="left" vertical="center" wrapText="1"/>
    </xf>
    <xf numFmtId="7" fontId="12" fillId="0" borderId="38" xfId="7" applyNumberFormat="1" applyFont="1" applyBorder="1" applyAlignment="1">
      <alignment horizontal="left" vertical="center" wrapText="1"/>
    </xf>
    <xf numFmtId="7" fontId="12" fillId="0" borderId="72" xfId="7" applyNumberFormat="1" applyFont="1" applyBorder="1" applyAlignment="1">
      <alignment horizontal="left" vertical="center" wrapText="1"/>
    </xf>
    <xf numFmtId="10" fontId="21" fillId="0" borderId="69" xfId="6" applyNumberFormat="1" applyFont="1" applyBorder="1" applyAlignment="1">
      <alignment horizontal="center" vertical="center"/>
    </xf>
    <xf numFmtId="10" fontId="21" fillId="0" borderId="38" xfId="6" applyNumberFormat="1" applyFont="1" applyBorder="1" applyAlignment="1">
      <alignment horizontal="center" vertical="center"/>
    </xf>
    <xf numFmtId="10" fontId="21" fillId="0" borderId="72" xfId="6" applyNumberFormat="1" applyFont="1" applyBorder="1" applyAlignment="1">
      <alignment horizontal="center" vertical="center"/>
    </xf>
    <xf numFmtId="44" fontId="9" fillId="0" borderId="39" xfId="9" applyFont="1" applyBorder="1" applyAlignment="1">
      <alignment horizontal="center" vertical="center"/>
    </xf>
    <xf numFmtId="44" fontId="9" fillId="0" borderId="91" xfId="9" applyFont="1" applyBorder="1" applyAlignment="1">
      <alignment horizontal="center" vertical="center"/>
    </xf>
    <xf numFmtId="0" fontId="21" fillId="0" borderId="34" xfId="6" applyFont="1" applyBorder="1" applyAlignment="1">
      <alignment horizontal="center" vertical="center"/>
    </xf>
    <xf numFmtId="0" fontId="21" fillId="0" borderId="35" xfId="6" applyFont="1" applyBorder="1" applyAlignment="1">
      <alignment horizontal="center" vertical="center"/>
    </xf>
    <xf numFmtId="44" fontId="21" fillId="0" borderId="4" xfId="9" applyFont="1" applyBorder="1" applyAlignment="1">
      <alignment horizontal="center" vertical="center"/>
    </xf>
    <xf numFmtId="44" fontId="21" fillId="0" borderId="93" xfId="9" applyFont="1" applyBorder="1" applyAlignment="1">
      <alignment horizontal="center" vertical="center"/>
    </xf>
    <xf numFmtId="44" fontId="21" fillId="0" borderId="95" xfId="9" applyFont="1" applyBorder="1" applyAlignment="1">
      <alignment horizontal="center" vertical="center"/>
    </xf>
    <xf numFmtId="10" fontId="21" fillId="0" borderId="4" xfId="6" applyNumberFormat="1" applyFont="1" applyBorder="1" applyAlignment="1">
      <alignment horizontal="center" vertical="center"/>
    </xf>
    <xf numFmtId="10" fontId="21" fillId="0" borderId="93" xfId="6" applyNumberFormat="1" applyFont="1" applyBorder="1" applyAlignment="1">
      <alignment horizontal="center" vertical="center"/>
    </xf>
    <xf numFmtId="10" fontId="21" fillId="0" borderId="95" xfId="6" applyNumberFormat="1" applyFont="1" applyBorder="1" applyAlignment="1">
      <alignment horizontal="center" vertical="center"/>
    </xf>
    <xf numFmtId="166" fontId="24" fillId="0" borderId="57" xfId="10" applyNumberFormat="1" applyFont="1" applyBorder="1" applyAlignment="1">
      <alignment horizontal="center" vertical="center"/>
    </xf>
    <xf numFmtId="166" fontId="24" fillId="0" borderId="94" xfId="10" applyNumberFormat="1" applyFont="1" applyBorder="1" applyAlignment="1">
      <alignment horizontal="center" vertical="center"/>
    </xf>
    <xf numFmtId="166" fontId="24" fillId="0" borderId="96" xfId="10" applyNumberFormat="1" applyFont="1" applyBorder="1" applyAlignment="1">
      <alignment horizontal="center" vertical="center"/>
    </xf>
    <xf numFmtId="0" fontId="21" fillId="0" borderId="37" xfId="6" applyFont="1" applyBorder="1" applyAlignment="1">
      <alignment horizontal="center" vertical="center"/>
    </xf>
    <xf numFmtId="0" fontId="21" fillId="0" borderId="38" xfId="6" applyFont="1" applyBorder="1" applyAlignment="1">
      <alignment horizontal="center" vertical="center"/>
    </xf>
    <xf numFmtId="0" fontId="21" fillId="0" borderId="40" xfId="6" applyFont="1" applyBorder="1" applyAlignment="1">
      <alignment horizontal="center" vertical="center"/>
    </xf>
    <xf numFmtId="0" fontId="21" fillId="0" borderId="41" xfId="6" applyFont="1" applyBorder="1" applyAlignment="1">
      <alignment horizontal="center" vertical="center"/>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0" xfId="0" applyFont="1" applyFill="1" applyAlignment="1">
      <alignment horizontal="center" vertical="center"/>
    </xf>
    <xf numFmtId="0" fontId="2" fillId="2" borderId="44" xfId="0" applyFont="1" applyFill="1" applyBorder="1" applyAlignment="1">
      <alignment horizontal="center" vertical="center"/>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44" fontId="2" fillId="0" borderId="51" xfId="1" applyFont="1" applyBorder="1" applyAlignment="1">
      <alignment horizontal="center" vertical="center"/>
    </xf>
    <xf numFmtId="0" fontId="3" fillId="3" borderId="108" xfId="0" applyFont="1" applyFill="1" applyBorder="1" applyAlignment="1">
      <alignment wrapText="1"/>
    </xf>
    <xf numFmtId="0" fontId="3" fillId="3" borderId="109" xfId="0" applyFont="1" applyFill="1" applyBorder="1"/>
    <xf numFmtId="0" fontId="3" fillId="3" borderId="109" xfId="0" applyFont="1" applyFill="1" applyBorder="1" applyAlignment="1">
      <alignment wrapText="1"/>
    </xf>
    <xf numFmtId="4" fontId="3" fillId="3" borderId="110" xfId="0" applyNumberFormat="1" applyFont="1" applyFill="1" applyBorder="1"/>
    <xf numFmtId="0" fontId="8" fillId="3" borderId="0" xfId="0" applyFont="1" applyFill="1" applyBorder="1"/>
    <xf numFmtId="0" fontId="8" fillId="3" borderId="0" xfId="0" applyFont="1" applyFill="1" applyBorder="1" applyAlignment="1">
      <alignment wrapText="1"/>
    </xf>
    <xf numFmtId="0" fontId="3" fillId="0" borderId="0" xfId="0" applyFont="1" applyBorder="1"/>
    <xf numFmtId="0" fontId="3" fillId="0" borderId="0" xfId="0" applyFont="1" applyBorder="1" applyAlignment="1">
      <alignment wrapText="1"/>
    </xf>
    <xf numFmtId="0" fontId="3" fillId="3" borderId="0" xfId="0" applyFont="1" applyFill="1" applyBorder="1"/>
    <xf numFmtId="0" fontId="3" fillId="3" borderId="0" xfId="0" applyFont="1" applyFill="1" applyBorder="1" applyAlignment="1">
      <alignment wrapText="1"/>
    </xf>
    <xf numFmtId="0" fontId="0" fillId="16" borderId="6" xfId="0" applyFill="1" applyBorder="1" applyAlignment="1">
      <alignment wrapText="1"/>
    </xf>
    <xf numFmtId="0" fontId="0" fillId="0" borderId="5" xfId="0" applyBorder="1" applyAlignment="1">
      <alignment wrapText="1"/>
    </xf>
    <xf numFmtId="0" fontId="0" fillId="16" borderId="5" xfId="0" applyFill="1" applyBorder="1" applyAlignment="1">
      <alignment wrapText="1"/>
    </xf>
    <xf numFmtId="0" fontId="0" fillId="16" borderId="52" xfId="0" applyFill="1" applyBorder="1" applyAlignment="1">
      <alignment wrapText="1"/>
    </xf>
    <xf numFmtId="0" fontId="0" fillId="16" borderId="6" xfId="0" applyFill="1" applyBorder="1" applyAlignment="1">
      <alignment horizontal="center" vertical="center"/>
    </xf>
    <xf numFmtId="0" fontId="0" fillId="16" borderId="5" xfId="0" applyFill="1" applyBorder="1" applyAlignment="1">
      <alignment horizontal="center" vertical="center"/>
    </xf>
    <xf numFmtId="0" fontId="0" fillId="16" borderId="52" xfId="0" applyFill="1" applyBorder="1" applyAlignment="1">
      <alignment horizontal="center" vertical="center"/>
    </xf>
    <xf numFmtId="4" fontId="0" fillId="16" borderId="6" xfId="0" applyNumberFormat="1" applyFill="1" applyBorder="1" applyAlignment="1">
      <alignment vertical="center"/>
    </xf>
    <xf numFmtId="10" fontId="0" fillId="16" borderId="6" xfId="0" applyNumberFormat="1" applyFill="1" applyBorder="1" applyAlignment="1">
      <alignment vertical="center"/>
    </xf>
    <xf numFmtId="0" fontId="8" fillId="17" borderId="48" xfId="0" applyFont="1" applyFill="1" applyBorder="1" applyAlignment="1">
      <alignment horizontal="center" vertical="center"/>
    </xf>
    <xf numFmtId="4" fontId="0" fillId="0" borderId="5" xfId="0" applyNumberFormat="1" applyBorder="1" applyAlignment="1">
      <alignment vertical="center"/>
    </xf>
    <xf numFmtId="10" fontId="0" fillId="0" borderId="5" xfId="0" applyNumberFormat="1" applyBorder="1" applyAlignment="1">
      <alignment vertical="center"/>
    </xf>
    <xf numFmtId="0" fontId="8" fillId="17" borderId="50" xfId="0" applyFont="1" applyFill="1" applyBorder="1" applyAlignment="1">
      <alignment horizontal="center" vertical="center"/>
    </xf>
    <xf numFmtId="4" fontId="0" fillId="16" borderId="5" xfId="0" applyNumberFormat="1" applyFill="1" applyBorder="1" applyAlignment="1">
      <alignment vertical="center"/>
    </xf>
    <xf numFmtId="10" fontId="0" fillId="16" borderId="5" xfId="0" applyNumberFormat="1" applyFill="1" applyBorder="1" applyAlignment="1">
      <alignment vertical="center"/>
    </xf>
    <xf numFmtId="0" fontId="8" fillId="18" borderId="50" xfId="0" applyFont="1" applyFill="1" applyBorder="1" applyAlignment="1">
      <alignment horizontal="center" vertical="center"/>
    </xf>
    <xf numFmtId="0" fontId="8" fillId="15" borderId="50" xfId="0" applyFont="1" applyFill="1" applyBorder="1" applyAlignment="1">
      <alignment horizontal="center" vertical="center"/>
    </xf>
    <xf numFmtId="4" fontId="0" fillId="16" borderId="52" xfId="0" applyNumberFormat="1" applyFill="1" applyBorder="1" applyAlignment="1">
      <alignment vertical="center"/>
    </xf>
    <xf numFmtId="10" fontId="0" fillId="16" borderId="52" xfId="0" applyNumberFormat="1" applyFill="1" applyBorder="1" applyAlignment="1">
      <alignment vertical="center"/>
    </xf>
    <xf numFmtId="0" fontId="8" fillId="15" borderId="53" xfId="0" applyFont="1" applyFill="1" applyBorder="1" applyAlignment="1">
      <alignment horizontal="center" vertical="center"/>
    </xf>
    <xf numFmtId="0" fontId="0" fillId="16" borderId="47" xfId="0" applyFill="1" applyBorder="1" applyAlignment="1">
      <alignment horizontal="center" vertical="center"/>
    </xf>
    <xf numFmtId="0" fontId="0" fillId="16" borderId="49" xfId="0" applyFill="1" applyBorder="1" applyAlignment="1">
      <alignment horizontal="center" vertical="center"/>
    </xf>
    <xf numFmtId="0" fontId="0" fillId="16" borderId="51" xfId="0" applyFill="1" applyBorder="1" applyAlignment="1">
      <alignment horizontal="center" vertical="center"/>
    </xf>
    <xf numFmtId="2" fontId="0" fillId="16" borderId="6" xfId="0" applyNumberFormat="1" applyFill="1" applyBorder="1" applyAlignment="1">
      <alignment horizontal="center" vertical="center"/>
    </xf>
    <xf numFmtId="2" fontId="0" fillId="16" borderId="5" xfId="0" applyNumberFormat="1" applyFill="1" applyBorder="1" applyAlignment="1">
      <alignment horizontal="center" vertical="center"/>
    </xf>
    <xf numFmtId="2" fontId="0" fillId="16" borderId="52" xfId="0" applyNumberFormat="1" applyFill="1" applyBorder="1" applyAlignment="1">
      <alignment horizontal="center" vertical="center"/>
    </xf>
    <xf numFmtId="0" fontId="3" fillId="0" borderId="5" xfId="0" applyFont="1" applyBorder="1" applyAlignment="1">
      <alignment horizontal="center" vertical="center"/>
    </xf>
    <xf numFmtId="0" fontId="8" fillId="3" borderId="111" xfId="0" applyFont="1" applyFill="1" applyBorder="1" applyAlignment="1">
      <alignment horizontal="center" vertical="center"/>
    </xf>
    <xf numFmtId="0" fontId="8" fillId="3" borderId="112" xfId="0" applyFont="1" applyFill="1" applyBorder="1" applyAlignment="1">
      <alignment vertical="center"/>
    </xf>
    <xf numFmtId="0" fontId="8" fillId="3" borderId="112" xfId="0" applyFont="1" applyFill="1" applyBorder="1" applyAlignment="1">
      <alignment horizontal="center" vertical="center"/>
    </xf>
    <xf numFmtId="0" fontId="8" fillId="3" borderId="113" xfId="0" applyFont="1" applyFill="1" applyBorder="1" applyAlignment="1">
      <alignment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wrapText="1"/>
    </xf>
    <xf numFmtId="0" fontId="3" fillId="0" borderId="49" xfId="0" applyFont="1" applyBorder="1" applyAlignment="1">
      <alignment horizontal="center" vertical="center"/>
    </xf>
    <xf numFmtId="0" fontId="3" fillId="4" borderId="49" xfId="0" applyFont="1" applyFill="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50" xfId="0" applyFont="1" applyBorder="1" applyAlignment="1">
      <alignment horizontal="left" vertical="center" wrapText="1"/>
    </xf>
    <xf numFmtId="0" fontId="3" fillId="4" borderId="50" xfId="0" applyFont="1" applyFill="1" applyBorder="1" applyAlignment="1">
      <alignment horizontal="left" vertical="center" wrapText="1"/>
    </xf>
    <xf numFmtId="0" fontId="3" fillId="0" borderId="53" xfId="0" applyFont="1" applyBorder="1" applyAlignment="1">
      <alignment horizontal="left" vertical="center" wrapText="1"/>
    </xf>
  </cellXfs>
  <cellStyles count="14">
    <cellStyle name="Moeda" xfId="1" builtinId="4"/>
    <cellStyle name="Moeda 2" xfId="9" xr:uid="{F5FC9BC9-7AB2-42BA-A249-3E58EF0AAF4C}"/>
    <cellStyle name="Moeda 4" xfId="7" xr:uid="{6FC4AC88-E713-4C50-BCE0-54E06ABEB0D5}"/>
    <cellStyle name="Normal" xfId="0" builtinId="0"/>
    <cellStyle name="Normal 10 2 3" xfId="3" xr:uid="{927E6C26-47BC-4D08-9F12-9BBB8949A47E}"/>
    <cellStyle name="Normal 14 2 2" xfId="6" xr:uid="{453CFCAA-D996-493F-96CE-971ED50FD34E}"/>
    <cellStyle name="Normal 3" xfId="4" xr:uid="{646FD2C8-5A30-4B4E-8CB2-42A63B35F18A}"/>
    <cellStyle name="Normal 4" xfId="5" xr:uid="{D0B70017-99EF-4C36-9EFC-C4A97CFE22F1}"/>
    <cellStyle name="Normal 5 2 2 37 2" xfId="13" xr:uid="{66DA68AB-7A1D-4A96-9058-F2BBF6629BFC}"/>
    <cellStyle name="Porcentagem" xfId="2" builtinId="5"/>
    <cellStyle name="Porcentagem 2 2" xfId="8" xr:uid="{01AB2124-3741-46E4-815E-EB4534391588}"/>
    <cellStyle name="Porcentagem 3 3 2 37 2" xfId="12" xr:uid="{2F19F8E1-356F-4230-B04B-EF2348A44A8A}"/>
    <cellStyle name="Separador de milhares 10 2" xfId="10" xr:uid="{C1A4A0C1-75B4-45B6-B018-066FD858DA86}"/>
    <cellStyle name="Separador de milhares 5 2 2 37 2" xfId="11" xr:uid="{310B553D-7178-4AF1-89A7-37E8CE8DE8AA}"/>
  </cellStyles>
  <dxfs count="3">
    <dxf>
      <fill>
        <patternFill>
          <bgColor rgb="FFFF0000"/>
        </patternFill>
      </fill>
    </dxf>
    <dxf>
      <fill>
        <patternFill>
          <bgColor rgb="FFFFFF66"/>
        </patternFill>
      </fill>
    </dxf>
    <dxf>
      <fill>
        <patternFill>
          <bgColor rgb="FF66FF99"/>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jpeg"/><Relationship Id="rId1" Type="http://schemas.openxmlformats.org/officeDocument/2006/relationships/image" Target="../media/image10.jpeg"/></Relationships>
</file>

<file path=xl/drawings/_rels/drawing7.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528937</xdr:colOff>
      <xdr:row>0</xdr:row>
      <xdr:rowOff>39894</xdr:rowOff>
    </xdr:from>
    <xdr:ext cx="1254143" cy="546847"/>
    <xdr:pic>
      <xdr:nvPicPr>
        <xdr:cNvPr id="3" name="image3.png" descr="Uma imagem contendo Texto&#10;&#10;Descrição gerada automaticamente">
          <a:extLst>
            <a:ext uri="{FF2B5EF4-FFF2-40B4-BE49-F238E27FC236}">
              <a16:creationId xmlns:a16="http://schemas.microsoft.com/office/drawing/2014/main" id="{C52435BF-D3A7-43E3-92A0-FB3571F3A152}"/>
            </a:ext>
          </a:extLst>
        </xdr:cNvPr>
        <xdr:cNvPicPr preferRelativeResize="0"/>
      </xdr:nvPicPr>
      <xdr:blipFill>
        <a:blip xmlns:r="http://schemas.openxmlformats.org/officeDocument/2006/relationships" r:embed="rId1" cstate="print"/>
        <a:stretch>
          <a:fillRect/>
        </a:stretch>
      </xdr:blipFill>
      <xdr:spPr>
        <a:xfrm>
          <a:off x="528937" y="39894"/>
          <a:ext cx="1254143" cy="546847"/>
        </a:xfrm>
        <a:prstGeom prst="rect">
          <a:avLst/>
        </a:prstGeom>
        <a:noFill/>
      </xdr:spPr>
    </xdr:pic>
    <xdr:clientData fLocksWithSheet="0"/>
  </xdr:oneCellAnchor>
  <xdr:oneCellAnchor>
    <xdr:from>
      <xdr:col>0</xdr:col>
      <xdr:colOff>53789</xdr:colOff>
      <xdr:row>0</xdr:row>
      <xdr:rowOff>64583</xdr:rowOff>
    </xdr:from>
    <xdr:ext cx="532951" cy="537397"/>
    <xdr:pic>
      <xdr:nvPicPr>
        <xdr:cNvPr id="4" name="image1.png" descr="Desenho de uma placa&#10;&#10;Descrição gerada automaticamente com confiança média">
          <a:extLst>
            <a:ext uri="{FF2B5EF4-FFF2-40B4-BE49-F238E27FC236}">
              <a16:creationId xmlns:a16="http://schemas.microsoft.com/office/drawing/2014/main" id="{F23E1928-D9E4-4592-A600-57E3E2C20338}"/>
            </a:ext>
          </a:extLst>
        </xdr:cNvPr>
        <xdr:cNvPicPr preferRelativeResize="0"/>
      </xdr:nvPicPr>
      <xdr:blipFill>
        <a:blip xmlns:r="http://schemas.openxmlformats.org/officeDocument/2006/relationships" r:embed="rId2" cstate="print"/>
        <a:stretch>
          <a:fillRect/>
        </a:stretch>
      </xdr:blipFill>
      <xdr:spPr>
        <a:xfrm>
          <a:off x="53789" y="64583"/>
          <a:ext cx="532951" cy="537397"/>
        </a:xfrm>
        <a:prstGeom prst="rect">
          <a:avLst/>
        </a:prstGeom>
        <a:noFill/>
      </xdr:spPr>
    </xdr:pic>
    <xdr:clientData fLocksWithSheet="0"/>
  </xdr:oneCellAnchor>
  <xdr:twoCellAnchor>
    <xdr:from>
      <xdr:col>5</xdr:col>
      <xdr:colOff>95250</xdr:colOff>
      <xdr:row>0</xdr:row>
      <xdr:rowOff>123824</xdr:rowOff>
    </xdr:from>
    <xdr:to>
      <xdr:col>5</xdr:col>
      <xdr:colOff>1031262</xdr:colOff>
      <xdr:row>1</xdr:row>
      <xdr:rowOff>504825</xdr:rowOff>
    </xdr:to>
    <xdr:pic>
      <xdr:nvPicPr>
        <xdr:cNvPr id="5" name="Imagem 4" descr="Descrição: EXTRATO CONTRATUAL - Prefeitura Municipal de Corumbiara">
          <a:extLst>
            <a:ext uri="{FF2B5EF4-FFF2-40B4-BE49-F238E27FC236}">
              <a16:creationId xmlns:a16="http://schemas.microsoft.com/office/drawing/2014/main" id="{FADA8600-72DE-4F0F-A7CF-12FCB39F171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77175" y="123824"/>
          <a:ext cx="936012" cy="581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576562</xdr:colOff>
      <xdr:row>0</xdr:row>
      <xdr:rowOff>135144</xdr:rowOff>
    </xdr:from>
    <xdr:ext cx="1254143" cy="546847"/>
    <xdr:pic>
      <xdr:nvPicPr>
        <xdr:cNvPr id="4" name="image3.png" descr="Uma imagem contendo Texto&#10;&#10;Descrição gerada automaticamente">
          <a:extLst>
            <a:ext uri="{FF2B5EF4-FFF2-40B4-BE49-F238E27FC236}">
              <a16:creationId xmlns:a16="http://schemas.microsoft.com/office/drawing/2014/main" id="{1DE5640D-F535-49C7-95A4-00C0D3503422}"/>
            </a:ext>
          </a:extLst>
        </xdr:cNvPr>
        <xdr:cNvPicPr preferRelativeResize="0"/>
      </xdr:nvPicPr>
      <xdr:blipFill>
        <a:blip xmlns:r="http://schemas.openxmlformats.org/officeDocument/2006/relationships" r:embed="rId1" cstate="print"/>
        <a:stretch>
          <a:fillRect/>
        </a:stretch>
      </xdr:blipFill>
      <xdr:spPr>
        <a:xfrm>
          <a:off x="576562" y="135144"/>
          <a:ext cx="1254143" cy="546847"/>
        </a:xfrm>
        <a:prstGeom prst="rect">
          <a:avLst/>
        </a:prstGeom>
        <a:noFill/>
      </xdr:spPr>
    </xdr:pic>
    <xdr:clientData fLocksWithSheet="0"/>
  </xdr:oneCellAnchor>
  <xdr:oneCellAnchor>
    <xdr:from>
      <xdr:col>0</xdr:col>
      <xdr:colOff>101414</xdr:colOff>
      <xdr:row>0</xdr:row>
      <xdr:rowOff>150308</xdr:rowOff>
    </xdr:from>
    <xdr:ext cx="532951" cy="537397"/>
    <xdr:pic>
      <xdr:nvPicPr>
        <xdr:cNvPr id="5" name="image1.png" descr="Desenho de uma placa&#10;&#10;Descrição gerada automaticamente com confiança média">
          <a:extLst>
            <a:ext uri="{FF2B5EF4-FFF2-40B4-BE49-F238E27FC236}">
              <a16:creationId xmlns:a16="http://schemas.microsoft.com/office/drawing/2014/main" id="{73753B34-8727-4F12-B756-247E3919929D}"/>
            </a:ext>
          </a:extLst>
        </xdr:cNvPr>
        <xdr:cNvPicPr preferRelativeResize="0"/>
      </xdr:nvPicPr>
      <xdr:blipFill>
        <a:blip xmlns:r="http://schemas.openxmlformats.org/officeDocument/2006/relationships" r:embed="rId2" cstate="print"/>
        <a:stretch>
          <a:fillRect/>
        </a:stretch>
      </xdr:blipFill>
      <xdr:spPr>
        <a:xfrm>
          <a:off x="101414" y="150308"/>
          <a:ext cx="532951" cy="537397"/>
        </a:xfrm>
        <a:prstGeom prst="rect">
          <a:avLst/>
        </a:prstGeom>
        <a:noFill/>
      </xdr:spPr>
    </xdr:pic>
    <xdr:clientData fLocksWithSheet="0"/>
  </xdr:oneCellAnchor>
  <xdr:twoCellAnchor>
    <xdr:from>
      <xdr:col>7</xdr:col>
      <xdr:colOff>1140758</xdr:colOff>
      <xdr:row>0</xdr:row>
      <xdr:rowOff>138394</xdr:rowOff>
    </xdr:from>
    <xdr:to>
      <xdr:col>8</xdr:col>
      <xdr:colOff>1091678</xdr:colOff>
      <xdr:row>1</xdr:row>
      <xdr:rowOff>697154</xdr:rowOff>
    </xdr:to>
    <xdr:pic>
      <xdr:nvPicPr>
        <xdr:cNvPr id="6" name="Imagem 5" descr="Descrição: EXTRATO CONTRATUAL - Prefeitura Municipal de Corumbiara">
          <a:extLst>
            <a:ext uri="{FF2B5EF4-FFF2-40B4-BE49-F238E27FC236}">
              <a16:creationId xmlns:a16="http://schemas.microsoft.com/office/drawing/2014/main" id="{72CDD726-17D6-4C5F-8D8F-90DCDB98EC0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661276" y="138394"/>
          <a:ext cx="1161155" cy="72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100515</xdr:colOff>
      <xdr:row>1</xdr:row>
      <xdr:rowOff>66675</xdr:rowOff>
    </xdr:from>
    <xdr:to>
      <xdr:col>8</xdr:col>
      <xdr:colOff>839685</xdr:colOff>
      <xdr:row>2</xdr:row>
      <xdr:rowOff>78700</xdr:rowOff>
    </xdr:to>
    <xdr:pic>
      <xdr:nvPicPr>
        <xdr:cNvPr id="2" name="Imagem 1" descr="Descrição: EXTRATO CONTRATUAL - Prefeitura Municipal de Corumbiara">
          <a:extLst>
            <a:ext uri="{FF2B5EF4-FFF2-40B4-BE49-F238E27FC236}">
              <a16:creationId xmlns:a16="http://schemas.microsoft.com/office/drawing/2014/main" id="{3555C43E-E97C-4EBE-BD92-69B16DBB8C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11365" y="266700"/>
          <a:ext cx="739170" cy="583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17949</xdr:colOff>
      <xdr:row>1</xdr:row>
      <xdr:rowOff>69927</xdr:rowOff>
    </xdr:from>
    <xdr:ext cx="1064092" cy="493953"/>
    <xdr:pic>
      <xdr:nvPicPr>
        <xdr:cNvPr id="3" name="image3.png" descr="Uma imagem contendo Texto&#10;&#10;Descrição gerada automaticamente">
          <a:extLst>
            <a:ext uri="{FF2B5EF4-FFF2-40B4-BE49-F238E27FC236}">
              <a16:creationId xmlns:a16="http://schemas.microsoft.com/office/drawing/2014/main" id="{6862ECE0-DEB8-4416-AAE6-754D7BEDAD52}"/>
            </a:ext>
          </a:extLst>
        </xdr:cNvPr>
        <xdr:cNvPicPr preferRelativeResize="0"/>
      </xdr:nvPicPr>
      <xdr:blipFill>
        <a:blip xmlns:r="http://schemas.openxmlformats.org/officeDocument/2006/relationships" r:embed="rId2" cstate="print"/>
        <a:stretch>
          <a:fillRect/>
        </a:stretch>
      </xdr:blipFill>
      <xdr:spPr>
        <a:xfrm>
          <a:off x="417999" y="69927"/>
          <a:ext cx="1064092" cy="493953"/>
        </a:xfrm>
        <a:prstGeom prst="rect">
          <a:avLst/>
        </a:prstGeom>
        <a:noFill/>
      </xdr:spPr>
    </xdr:pic>
    <xdr:clientData fLocksWithSheet="0"/>
  </xdr:oneCellAnchor>
  <xdr:oneCellAnchor>
    <xdr:from>
      <xdr:col>0</xdr:col>
      <xdr:colOff>7621</xdr:colOff>
      <xdr:row>1</xdr:row>
      <xdr:rowOff>71757</xdr:rowOff>
    </xdr:from>
    <xdr:ext cx="487680" cy="492124"/>
    <xdr:pic>
      <xdr:nvPicPr>
        <xdr:cNvPr id="4" name="image1.png" descr="Desenho de uma placa&#10;&#10;Descrição gerada automaticamente com confiança média">
          <a:extLst>
            <a:ext uri="{FF2B5EF4-FFF2-40B4-BE49-F238E27FC236}">
              <a16:creationId xmlns:a16="http://schemas.microsoft.com/office/drawing/2014/main" id="{2B18E9F1-F992-41D4-98D2-0A3DDA0CCD4A}"/>
            </a:ext>
          </a:extLst>
        </xdr:cNvPr>
        <xdr:cNvPicPr preferRelativeResize="0"/>
      </xdr:nvPicPr>
      <xdr:blipFill>
        <a:blip xmlns:r="http://schemas.openxmlformats.org/officeDocument/2006/relationships" r:embed="rId3" cstate="print"/>
        <a:stretch>
          <a:fillRect/>
        </a:stretch>
      </xdr:blipFill>
      <xdr:spPr>
        <a:xfrm>
          <a:off x="7621" y="71757"/>
          <a:ext cx="487680" cy="492124"/>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xdr:from>
      <xdr:col>0</xdr:col>
      <xdr:colOff>121919</xdr:colOff>
      <xdr:row>1</xdr:row>
      <xdr:rowOff>81914</xdr:rowOff>
    </xdr:from>
    <xdr:to>
      <xdr:col>0</xdr:col>
      <xdr:colOff>1409700</xdr:colOff>
      <xdr:row>4</xdr:row>
      <xdr:rowOff>104775</xdr:rowOff>
    </xdr:to>
    <xdr:grpSp>
      <xdr:nvGrpSpPr>
        <xdr:cNvPr id="2" name="Agrupar 1">
          <a:extLst>
            <a:ext uri="{FF2B5EF4-FFF2-40B4-BE49-F238E27FC236}">
              <a16:creationId xmlns:a16="http://schemas.microsoft.com/office/drawing/2014/main" id="{BDA51A66-16B1-4713-A864-79BDA0703C67}"/>
            </a:ext>
          </a:extLst>
        </xdr:cNvPr>
        <xdr:cNvGrpSpPr/>
      </xdr:nvGrpSpPr>
      <xdr:grpSpPr>
        <a:xfrm>
          <a:off x="121919" y="272414"/>
          <a:ext cx="1287781" cy="568961"/>
          <a:chOff x="0" y="0"/>
          <a:chExt cx="1311910" cy="469900"/>
        </a:xfrm>
      </xdr:grpSpPr>
      <xdr:pic>
        <xdr:nvPicPr>
          <xdr:cNvPr id="3" name="Imagem 2">
            <a:extLst>
              <a:ext uri="{FF2B5EF4-FFF2-40B4-BE49-F238E27FC236}">
                <a16:creationId xmlns:a16="http://schemas.microsoft.com/office/drawing/2014/main" id="{6FA644AB-FAFB-63D1-4DC8-D174621D6D3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440"/>
            <a:ext cx="361315" cy="361315"/>
          </a:xfrm>
          <a:prstGeom prst="rect">
            <a:avLst/>
          </a:prstGeom>
          <a:noFill/>
        </xdr:spPr>
      </xdr:pic>
      <xdr:pic>
        <xdr:nvPicPr>
          <xdr:cNvPr id="4" name="Imagem 3">
            <a:extLst>
              <a:ext uri="{FF2B5EF4-FFF2-40B4-BE49-F238E27FC236}">
                <a16:creationId xmlns:a16="http://schemas.microsoft.com/office/drawing/2014/main" id="{9AF80A40-A89F-ED2B-F663-DBFFB9A9E3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420" y="0"/>
            <a:ext cx="999490" cy="469900"/>
          </a:xfrm>
          <a:prstGeom prst="rect">
            <a:avLst/>
          </a:prstGeom>
          <a:noFill/>
        </xdr:spPr>
      </xdr:pic>
    </xdr:grpSp>
    <xdr:clientData/>
  </xdr:twoCellAnchor>
  <xdr:twoCellAnchor editAs="oneCell">
    <xdr:from>
      <xdr:col>3</xdr:col>
      <xdr:colOff>93063</xdr:colOff>
      <xdr:row>1</xdr:row>
      <xdr:rowOff>125730</xdr:rowOff>
    </xdr:from>
    <xdr:to>
      <xdr:col>4</xdr:col>
      <xdr:colOff>135638</xdr:colOff>
      <xdr:row>5</xdr:row>
      <xdr:rowOff>17145</xdr:rowOff>
    </xdr:to>
    <xdr:pic>
      <xdr:nvPicPr>
        <xdr:cNvPr id="5" name="Imagem 2">
          <a:extLst>
            <a:ext uri="{FF2B5EF4-FFF2-40B4-BE49-F238E27FC236}">
              <a16:creationId xmlns:a16="http://schemas.microsoft.com/office/drawing/2014/main" id="{4EBCE13F-35B7-43B9-AB2A-3E8FCFC9006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4912713" y="325755"/>
          <a:ext cx="79505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1638300</xdr:colOff>
      <xdr:row>30</xdr:row>
      <xdr:rowOff>0</xdr:rowOff>
    </xdr:from>
    <xdr:to>
      <xdr:col>3</xdr:col>
      <xdr:colOff>28575</xdr:colOff>
      <xdr:row>32</xdr:row>
      <xdr:rowOff>123825</xdr:rowOff>
    </xdr:to>
    <xdr:pic>
      <xdr:nvPicPr>
        <xdr:cNvPr id="6" name="Picture 1">
          <a:extLst>
            <a:ext uri="{FF2B5EF4-FFF2-40B4-BE49-F238E27FC236}">
              <a16:creationId xmlns:a16="http://schemas.microsoft.com/office/drawing/2014/main" id="{A772815E-348D-41EC-814C-B5DD56D547B3}"/>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38300" y="5867400"/>
          <a:ext cx="37052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9</xdr:col>
      <xdr:colOff>723900</xdr:colOff>
      <xdr:row>1</xdr:row>
      <xdr:rowOff>74839</xdr:rowOff>
    </xdr:from>
    <xdr:to>
      <xdr:col>10</xdr:col>
      <xdr:colOff>514350</xdr:colOff>
      <xdr:row>3</xdr:row>
      <xdr:rowOff>23261</xdr:rowOff>
    </xdr:to>
    <xdr:pic>
      <xdr:nvPicPr>
        <xdr:cNvPr id="2" name="Imagem 1" descr="Descrição: EXTRATO CONTRATUAL - Prefeitura Municipal de Corumbiara">
          <a:extLst>
            <a:ext uri="{FF2B5EF4-FFF2-40B4-BE49-F238E27FC236}">
              <a16:creationId xmlns:a16="http://schemas.microsoft.com/office/drawing/2014/main" id="{37012E55-F25D-48D4-BA32-1DE380EC51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6250" y="274864"/>
          <a:ext cx="895350" cy="691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94238</xdr:colOff>
      <xdr:row>1</xdr:row>
      <xdr:rowOff>136058</xdr:rowOff>
    </xdr:from>
    <xdr:ext cx="1239261" cy="559267"/>
    <xdr:pic>
      <xdr:nvPicPr>
        <xdr:cNvPr id="3" name="image3.png" descr="Uma imagem contendo Texto&#10;&#10;Descrição gerada automaticamente">
          <a:extLst>
            <a:ext uri="{FF2B5EF4-FFF2-40B4-BE49-F238E27FC236}">
              <a16:creationId xmlns:a16="http://schemas.microsoft.com/office/drawing/2014/main" id="{C7797734-2A32-4D3B-B4F2-C98E5B073239}"/>
            </a:ext>
          </a:extLst>
        </xdr:cNvPr>
        <xdr:cNvPicPr preferRelativeResize="0"/>
      </xdr:nvPicPr>
      <xdr:blipFill>
        <a:blip xmlns:r="http://schemas.openxmlformats.org/officeDocument/2006/relationships" r:embed="rId2" cstate="print"/>
        <a:stretch>
          <a:fillRect/>
        </a:stretch>
      </xdr:blipFill>
      <xdr:spPr>
        <a:xfrm>
          <a:off x="627638" y="336083"/>
          <a:ext cx="1239261" cy="559267"/>
        </a:xfrm>
        <a:prstGeom prst="rect">
          <a:avLst/>
        </a:prstGeom>
        <a:noFill/>
      </xdr:spPr>
    </xdr:pic>
    <xdr:clientData fLocksWithSheet="0"/>
  </xdr:oneCellAnchor>
  <xdr:oneCellAnchor>
    <xdr:from>
      <xdr:col>0</xdr:col>
      <xdr:colOff>153760</xdr:colOff>
      <xdr:row>1</xdr:row>
      <xdr:rowOff>166463</xdr:rowOff>
    </xdr:from>
    <xdr:ext cx="567961" cy="557196"/>
    <xdr:pic>
      <xdr:nvPicPr>
        <xdr:cNvPr id="4" name="image1.png" descr="Desenho de uma placa&#10;&#10;Descrição gerada automaticamente com confiança média">
          <a:extLst>
            <a:ext uri="{FF2B5EF4-FFF2-40B4-BE49-F238E27FC236}">
              <a16:creationId xmlns:a16="http://schemas.microsoft.com/office/drawing/2014/main" id="{2D943709-C708-40D2-AF96-A39041C19856}"/>
            </a:ext>
          </a:extLst>
        </xdr:cNvPr>
        <xdr:cNvPicPr preferRelativeResize="0"/>
      </xdr:nvPicPr>
      <xdr:blipFill>
        <a:blip xmlns:r="http://schemas.openxmlformats.org/officeDocument/2006/relationships" r:embed="rId3" cstate="print"/>
        <a:stretch>
          <a:fillRect/>
        </a:stretch>
      </xdr:blipFill>
      <xdr:spPr>
        <a:xfrm>
          <a:off x="153760" y="366488"/>
          <a:ext cx="567961" cy="557196"/>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xdr:from>
      <xdr:col>0</xdr:col>
      <xdr:colOff>191620</xdr:colOff>
      <xdr:row>1</xdr:row>
      <xdr:rowOff>66676</xdr:rowOff>
    </xdr:from>
    <xdr:to>
      <xdr:col>1</xdr:col>
      <xdr:colOff>1295400</xdr:colOff>
      <xdr:row>5</xdr:row>
      <xdr:rowOff>1521</xdr:rowOff>
    </xdr:to>
    <xdr:grpSp>
      <xdr:nvGrpSpPr>
        <xdr:cNvPr id="2" name="Agrupar 1">
          <a:extLst>
            <a:ext uri="{FF2B5EF4-FFF2-40B4-BE49-F238E27FC236}">
              <a16:creationId xmlns:a16="http://schemas.microsoft.com/office/drawing/2014/main" id="{C2A348FC-0A51-43D4-A9D8-046FA83774B7}"/>
            </a:ext>
          </a:extLst>
        </xdr:cNvPr>
        <xdr:cNvGrpSpPr/>
      </xdr:nvGrpSpPr>
      <xdr:grpSpPr>
        <a:xfrm>
          <a:off x="191620" y="257176"/>
          <a:ext cx="1690520" cy="734945"/>
          <a:chOff x="0" y="0"/>
          <a:chExt cx="1311910" cy="469900"/>
        </a:xfrm>
      </xdr:grpSpPr>
      <xdr:pic>
        <xdr:nvPicPr>
          <xdr:cNvPr id="3" name="Imagem 2">
            <a:extLst>
              <a:ext uri="{FF2B5EF4-FFF2-40B4-BE49-F238E27FC236}">
                <a16:creationId xmlns:a16="http://schemas.microsoft.com/office/drawing/2014/main" id="{BEDF2505-6678-81BF-2C61-5D00549188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440"/>
            <a:ext cx="361315" cy="361315"/>
          </a:xfrm>
          <a:prstGeom prst="rect">
            <a:avLst/>
          </a:prstGeom>
          <a:noFill/>
        </xdr:spPr>
      </xdr:pic>
      <xdr:pic>
        <xdr:nvPicPr>
          <xdr:cNvPr id="4" name="Imagem 3">
            <a:extLst>
              <a:ext uri="{FF2B5EF4-FFF2-40B4-BE49-F238E27FC236}">
                <a16:creationId xmlns:a16="http://schemas.microsoft.com/office/drawing/2014/main" id="{F094F566-E87D-C4FD-FAC4-2688C12F02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2420" y="0"/>
            <a:ext cx="999490" cy="469900"/>
          </a:xfrm>
          <a:prstGeom prst="rect">
            <a:avLst/>
          </a:prstGeom>
          <a:noFill/>
        </xdr:spPr>
      </xdr:pic>
    </xdr:grpSp>
    <xdr:clientData/>
  </xdr:twoCellAnchor>
  <xdr:twoCellAnchor editAs="oneCell">
    <xdr:from>
      <xdr:col>6</xdr:col>
      <xdr:colOff>0</xdr:colOff>
      <xdr:row>1</xdr:row>
      <xdr:rowOff>73995</xdr:rowOff>
    </xdr:from>
    <xdr:to>
      <xdr:col>6</xdr:col>
      <xdr:colOff>1010397</xdr:colOff>
      <xdr:row>5</xdr:row>
      <xdr:rowOff>23388</xdr:rowOff>
    </xdr:to>
    <xdr:pic>
      <xdr:nvPicPr>
        <xdr:cNvPr id="5" name="Imagem 2">
          <a:extLst>
            <a:ext uri="{FF2B5EF4-FFF2-40B4-BE49-F238E27FC236}">
              <a16:creationId xmlns:a16="http://schemas.microsoft.com/office/drawing/2014/main" id="{85BFD122-E7DB-4324-85CD-B3A52ED1D9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H="1">
          <a:off x="9740153" y="274020"/>
          <a:ext cx="975472" cy="759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454828</xdr:colOff>
      <xdr:row>0</xdr:row>
      <xdr:rowOff>31827</xdr:rowOff>
    </xdr:from>
    <xdr:ext cx="1064092" cy="493953"/>
    <xdr:pic>
      <xdr:nvPicPr>
        <xdr:cNvPr id="3" name="image3.png" descr="Uma imagem contendo Texto&#10;&#10;Descrição gerada automaticamente">
          <a:extLst>
            <a:ext uri="{FF2B5EF4-FFF2-40B4-BE49-F238E27FC236}">
              <a16:creationId xmlns:a16="http://schemas.microsoft.com/office/drawing/2014/main" id="{D53453AE-883D-4BB5-ACCB-26C7B15B497C}"/>
            </a:ext>
          </a:extLst>
        </xdr:cNvPr>
        <xdr:cNvPicPr preferRelativeResize="0"/>
      </xdr:nvPicPr>
      <xdr:blipFill>
        <a:blip xmlns:r="http://schemas.openxmlformats.org/officeDocument/2006/relationships" r:embed="rId1" cstate="print"/>
        <a:stretch>
          <a:fillRect/>
        </a:stretch>
      </xdr:blipFill>
      <xdr:spPr>
        <a:xfrm>
          <a:off x="454828" y="31827"/>
          <a:ext cx="1064092" cy="493953"/>
        </a:xfrm>
        <a:prstGeom prst="rect">
          <a:avLst/>
        </a:prstGeom>
        <a:noFill/>
      </xdr:spPr>
    </xdr:pic>
    <xdr:clientData fLocksWithSheet="0"/>
  </xdr:oneCellAnchor>
  <xdr:oneCellAnchor>
    <xdr:from>
      <xdr:col>0</xdr:col>
      <xdr:colOff>15240</xdr:colOff>
      <xdr:row>0</xdr:row>
      <xdr:rowOff>41277</xdr:rowOff>
    </xdr:from>
    <xdr:ext cx="487680" cy="492124"/>
    <xdr:pic>
      <xdr:nvPicPr>
        <xdr:cNvPr id="4" name="image1.png" descr="Desenho de uma placa&#10;&#10;Descrição gerada automaticamente com confiança média">
          <a:extLst>
            <a:ext uri="{FF2B5EF4-FFF2-40B4-BE49-F238E27FC236}">
              <a16:creationId xmlns:a16="http://schemas.microsoft.com/office/drawing/2014/main" id="{D8E5701E-9C01-457E-93B4-E664846DF2F0}"/>
            </a:ext>
          </a:extLst>
        </xdr:cNvPr>
        <xdr:cNvPicPr preferRelativeResize="0"/>
      </xdr:nvPicPr>
      <xdr:blipFill>
        <a:blip xmlns:r="http://schemas.openxmlformats.org/officeDocument/2006/relationships" r:embed="rId2" cstate="print"/>
        <a:stretch>
          <a:fillRect/>
        </a:stretch>
      </xdr:blipFill>
      <xdr:spPr>
        <a:xfrm>
          <a:off x="15240" y="41277"/>
          <a:ext cx="487680" cy="492124"/>
        </a:xfrm>
        <a:prstGeom prst="rect">
          <a:avLst/>
        </a:prstGeom>
        <a:noFill/>
      </xdr:spPr>
    </xdr:pic>
    <xdr:clientData fLocksWithSheet="0"/>
  </xdr:oneCellAnchor>
  <xdr:twoCellAnchor>
    <xdr:from>
      <xdr:col>4</xdr:col>
      <xdr:colOff>1866900</xdr:colOff>
      <xdr:row>0</xdr:row>
      <xdr:rowOff>38100</xdr:rowOff>
    </xdr:from>
    <xdr:to>
      <xdr:col>4</xdr:col>
      <xdr:colOff>2771775</xdr:colOff>
      <xdr:row>2</xdr:row>
      <xdr:rowOff>43140</xdr:rowOff>
    </xdr:to>
    <xdr:pic>
      <xdr:nvPicPr>
        <xdr:cNvPr id="5" name="Imagem 4" descr="Descrição: EXTRATO CONTRATUAL - Prefeitura Municipal de Corumbiara">
          <a:extLst>
            <a:ext uri="{FF2B5EF4-FFF2-40B4-BE49-F238E27FC236}">
              <a16:creationId xmlns:a16="http://schemas.microsoft.com/office/drawing/2014/main" id="{E92FE2D6-AE86-4510-B742-1EAD67CAF26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77200" y="38100"/>
          <a:ext cx="904875" cy="528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9EAFF-1AC1-42C9-B306-F288BBC578A0}">
  <sheetPr>
    <pageSetUpPr fitToPage="1"/>
  </sheetPr>
  <dimension ref="A1:H15"/>
  <sheetViews>
    <sheetView showGridLines="0" view="pageBreakPreview" zoomScale="130" zoomScaleNormal="100" zoomScaleSheetLayoutView="130" workbookViewId="0">
      <selection activeCell="D8" sqref="D8"/>
    </sheetView>
  </sheetViews>
  <sheetFormatPr defaultRowHeight="14.4"/>
  <cols>
    <col min="1" max="1" width="9.33203125" customWidth="1"/>
    <col min="4" max="4" width="80" customWidth="1"/>
    <col min="6" max="6" width="17.44140625" customWidth="1"/>
    <col min="7" max="7" width="5.44140625" bestFit="1" customWidth="1"/>
    <col min="8" max="8" width="7.6640625" bestFit="1" customWidth="1"/>
  </cols>
  <sheetData>
    <row r="1" spans="1:8" ht="15" thickTop="1">
      <c r="A1" s="27"/>
      <c r="B1" s="28"/>
      <c r="C1" s="28"/>
      <c r="D1" s="195" t="s">
        <v>175</v>
      </c>
      <c r="E1" s="195"/>
      <c r="F1" s="29"/>
    </row>
    <row r="2" spans="1:8" ht="52.5" customHeight="1" thickBot="1">
      <c r="A2" s="30"/>
      <c r="B2" s="31"/>
      <c r="C2" s="31"/>
      <c r="D2" s="196"/>
      <c r="E2" s="196"/>
      <c r="F2" s="32"/>
      <c r="G2" s="33" t="s">
        <v>38</v>
      </c>
      <c r="H2" s="34">
        <v>1.2663</v>
      </c>
    </row>
    <row r="3" spans="1:8" ht="16.2" thickBot="1">
      <c r="A3" s="197" t="s">
        <v>74</v>
      </c>
      <c r="B3" s="198"/>
      <c r="C3" s="198"/>
      <c r="D3" s="198"/>
      <c r="E3" s="198"/>
      <c r="F3" s="199"/>
    </row>
    <row r="4" spans="1:8" ht="15" thickBot="1">
      <c r="A4" s="200" t="s">
        <v>39</v>
      </c>
      <c r="B4" s="201"/>
      <c r="C4" s="202"/>
      <c r="D4" s="35" t="s">
        <v>42</v>
      </c>
      <c r="E4" s="203" t="s">
        <v>46</v>
      </c>
      <c r="F4" s="204"/>
    </row>
    <row r="5" spans="1:8">
      <c r="A5" s="205" t="s">
        <v>7</v>
      </c>
      <c r="B5" s="206"/>
      <c r="C5" s="207"/>
      <c r="D5" s="36" t="str">
        <f>SINTÉTICA!D5</f>
        <v>SERVIÇOS PRELIMINARES</v>
      </c>
      <c r="E5" s="208">
        <f>SINTÉTICA!I5</f>
        <v>2697.87</v>
      </c>
      <c r="F5" s="209"/>
      <c r="G5" s="37"/>
      <c r="H5" s="37"/>
    </row>
    <row r="6" spans="1:8">
      <c r="A6" s="210" t="s">
        <v>19</v>
      </c>
      <c r="B6" s="211"/>
      <c r="C6" s="212"/>
      <c r="D6" s="38" t="str">
        <f>SINTÉTICA!D9</f>
        <v>ADMINISTRAÇÃO E CONTROLE</v>
      </c>
      <c r="E6" s="213">
        <f>SINTÉTICA!I9</f>
        <v>5203.6400000000003</v>
      </c>
      <c r="F6" s="214"/>
      <c r="G6" s="37"/>
      <c r="H6" s="39"/>
    </row>
    <row r="7" spans="1:8">
      <c r="A7" s="210" t="s">
        <v>21</v>
      </c>
      <c r="B7" s="211"/>
      <c r="C7" s="212"/>
      <c r="D7" s="38" t="str">
        <f>SINTÉTICA!D11</f>
        <v>MOVIMENTAÇÃO DE TERRAS, DEMOLIÇÕES E RETIRADAS</v>
      </c>
      <c r="E7" s="213">
        <f>SINTÉTICA!I11</f>
        <v>2843.78</v>
      </c>
      <c r="F7" s="214"/>
      <c r="G7" s="37"/>
      <c r="H7" s="39"/>
    </row>
    <row r="8" spans="1:8">
      <c r="A8" s="210" t="s">
        <v>26</v>
      </c>
      <c r="B8" s="211"/>
      <c r="C8" s="212"/>
      <c r="D8" s="38" t="str">
        <f>SINTÉTICA!D20</f>
        <v>CONSTRUÇÃO DE CALÇADA/ACESSIBILIDADE</v>
      </c>
      <c r="E8" s="213">
        <f>SINTÉTICA!I20</f>
        <v>30227.150000000005</v>
      </c>
      <c r="F8" s="214"/>
      <c r="G8" s="37"/>
      <c r="H8" s="39"/>
    </row>
    <row r="9" spans="1:8">
      <c r="A9" s="210" t="s">
        <v>30</v>
      </c>
      <c r="B9" s="211"/>
      <c r="C9" s="212"/>
      <c r="D9" s="38" t="str">
        <f>SINTÉTICA!D27</f>
        <v>CONSTRUÇÃO DE BASE E RESERVATÓRIO</v>
      </c>
      <c r="E9" s="213">
        <f>SINTÉTICA!I27</f>
        <v>11284.160000000003</v>
      </c>
      <c r="F9" s="214"/>
      <c r="G9" s="37"/>
      <c r="H9" s="39"/>
    </row>
    <row r="10" spans="1:8">
      <c r="A10" s="210" t="s">
        <v>36</v>
      </c>
      <c r="B10" s="211"/>
      <c r="C10" s="212"/>
      <c r="D10" s="38" t="str">
        <f>SINTÉTICA!D49</f>
        <v>ESQUADRIAS</v>
      </c>
      <c r="E10" s="213">
        <f>SINTÉTICA!I49</f>
        <v>5914.22</v>
      </c>
      <c r="F10" s="214"/>
      <c r="G10" s="37"/>
      <c r="H10" s="39"/>
    </row>
    <row r="11" spans="1:8" ht="15" thickBot="1">
      <c r="A11" s="223">
        <v>7</v>
      </c>
      <c r="B11" s="224"/>
      <c r="C11" s="225"/>
      <c r="D11" s="40" t="str">
        <f>SINTÉTICA!D51</f>
        <v>DIVERSOS</v>
      </c>
      <c r="E11" s="226">
        <f>SINTÉTICA!I51</f>
        <v>35604.170000000006</v>
      </c>
      <c r="F11" s="227"/>
      <c r="G11" s="37"/>
      <c r="H11" s="39"/>
    </row>
    <row r="12" spans="1:8">
      <c r="A12" s="228" t="s">
        <v>5</v>
      </c>
      <c r="B12" s="229"/>
      <c r="C12" s="229"/>
      <c r="D12" s="229"/>
      <c r="E12" s="230">
        <f>SINTÉTICA!N55</f>
        <v>74058.449999999983</v>
      </c>
      <c r="F12" s="231"/>
      <c r="H12" s="41">
        <f>E12-SINTÉTICA!I55</f>
        <v>0</v>
      </c>
    </row>
    <row r="13" spans="1:8">
      <c r="A13" s="215" t="s">
        <v>75</v>
      </c>
      <c r="B13" s="216"/>
      <c r="C13" s="216"/>
      <c r="D13" s="216"/>
      <c r="E13" s="217">
        <f>E14-E12</f>
        <v>19716.540000000037</v>
      </c>
      <c r="F13" s="218"/>
      <c r="H13" s="41">
        <f>E13-SINTÉTICA!I56</f>
        <v>0</v>
      </c>
    </row>
    <row r="14" spans="1:8" ht="15" thickBot="1">
      <c r="A14" s="219" t="s">
        <v>6</v>
      </c>
      <c r="B14" s="220"/>
      <c r="C14" s="220"/>
      <c r="D14" s="220"/>
      <c r="E14" s="221">
        <f>SUM(E5:F11)</f>
        <v>93774.99000000002</v>
      </c>
      <c r="F14" s="222"/>
      <c r="H14" s="41">
        <f>E14-SINTÉTICA!I57</f>
        <v>0</v>
      </c>
    </row>
    <row r="15" spans="1:8" ht="15" thickTop="1">
      <c r="D15" s="42"/>
      <c r="F15" s="43"/>
    </row>
  </sheetData>
  <mergeCells count="24">
    <mergeCell ref="A13:D13"/>
    <mergeCell ref="E13:F13"/>
    <mergeCell ref="A14:D14"/>
    <mergeCell ref="E14:F14"/>
    <mergeCell ref="A9:C9"/>
    <mergeCell ref="E9:F9"/>
    <mergeCell ref="A10:C10"/>
    <mergeCell ref="E10:F10"/>
    <mergeCell ref="A12:D12"/>
    <mergeCell ref="E12:F12"/>
    <mergeCell ref="A11:C11"/>
    <mergeCell ref="E11:F11"/>
    <mergeCell ref="A6:C6"/>
    <mergeCell ref="E6:F6"/>
    <mergeCell ref="A7:C7"/>
    <mergeCell ref="E7:F7"/>
    <mergeCell ref="A8:C8"/>
    <mergeCell ref="E8:F8"/>
    <mergeCell ref="D1:E2"/>
    <mergeCell ref="A3:F3"/>
    <mergeCell ref="A4:C4"/>
    <mergeCell ref="E4:F4"/>
    <mergeCell ref="A5:C5"/>
    <mergeCell ref="E5:F5"/>
  </mergeCells>
  <pageMargins left="0.51181102362204722" right="0.51181102362204722" top="0.78740157480314965" bottom="0.78740157480314965" header="0.31496062992125984" footer="0.31496062992125984"/>
  <pageSetup paperSize="9" fitToHeight="0" orientation="landscape" r:id="rId1"/>
  <headerFooter>
    <oddFooter>&amp;R&amp;P de &amp;N</oddFooter>
  </headerFooter>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8"/>
  <sheetViews>
    <sheetView showGridLines="0" view="pageBreakPreview" zoomScale="85" zoomScaleNormal="100" zoomScaleSheetLayoutView="85" workbookViewId="0">
      <pane ySplit="4" topLeftCell="A5" activePane="bottomLeft" state="frozen"/>
      <selection activeCell="D20" sqref="D20"/>
      <selection pane="bottomLeft" activeCell="F15" sqref="F15"/>
    </sheetView>
  </sheetViews>
  <sheetFormatPr defaultColWidth="9.109375" defaultRowHeight="14.4"/>
  <cols>
    <col min="1" max="1" width="9.88671875" style="9" bestFit="1" customWidth="1"/>
    <col min="2" max="2" width="7.5546875" style="9" bestFit="1" customWidth="1"/>
    <col min="3" max="3" width="10.5546875" style="9" bestFit="1" customWidth="1"/>
    <col min="4" max="4" width="80" style="1" customWidth="1"/>
    <col min="5" max="5" width="7.6640625" style="9" bestFit="1" customWidth="1"/>
    <col min="6" max="6" width="9.33203125" style="9" bestFit="1" customWidth="1"/>
    <col min="7" max="7" width="13.6640625" style="14" bestFit="1" customWidth="1"/>
    <col min="8" max="9" width="17.6640625" style="14" bestFit="1" customWidth="1"/>
    <col min="10" max="13" width="9.109375" style="1"/>
    <col min="14" max="14" width="14.88671875" style="1" customWidth="1"/>
    <col min="15" max="16384" width="9.109375" style="1"/>
  </cols>
  <sheetData>
    <row r="1" spans="1:14" ht="12.6" customHeight="1" thickTop="1">
      <c r="A1" s="53"/>
      <c r="B1" s="54"/>
      <c r="C1" s="54"/>
      <c r="D1" s="195" t="s">
        <v>175</v>
      </c>
      <c r="E1" s="232"/>
      <c r="F1" s="54"/>
      <c r="G1" s="55"/>
      <c r="H1" s="56"/>
      <c r="I1" s="57"/>
    </row>
    <row r="2" spans="1:14" ht="66.75" customHeight="1" thickBot="1">
      <c r="A2" s="58"/>
      <c r="B2" s="10"/>
      <c r="C2" s="10"/>
      <c r="D2" s="233"/>
      <c r="E2" s="233"/>
      <c r="F2" s="168" t="s">
        <v>139</v>
      </c>
      <c r="G2" s="234" t="s">
        <v>176</v>
      </c>
      <c r="H2" s="234"/>
      <c r="I2" s="59"/>
      <c r="L2" s="2" t="s">
        <v>38</v>
      </c>
      <c r="M2" s="3">
        <v>1.2663</v>
      </c>
    </row>
    <row r="3" spans="1:14" ht="16.2" thickBot="1">
      <c r="A3" s="235" t="s">
        <v>0</v>
      </c>
      <c r="B3" s="236"/>
      <c r="C3" s="236"/>
      <c r="D3" s="236"/>
      <c r="E3" s="236"/>
      <c r="F3" s="236"/>
      <c r="G3" s="236"/>
      <c r="H3" s="236"/>
      <c r="I3" s="237"/>
    </row>
    <row r="4" spans="1:14" ht="20.100000000000001" customHeight="1" thickBot="1">
      <c r="A4" s="60" t="s">
        <v>39</v>
      </c>
      <c r="B4" s="20" t="s">
        <v>40</v>
      </c>
      <c r="C4" s="20" t="s">
        <v>41</v>
      </c>
      <c r="D4" s="21" t="s">
        <v>42</v>
      </c>
      <c r="E4" s="20" t="s">
        <v>16</v>
      </c>
      <c r="F4" s="20" t="s">
        <v>43</v>
      </c>
      <c r="G4" s="22" t="s">
        <v>44</v>
      </c>
      <c r="H4" s="22" t="s">
        <v>45</v>
      </c>
      <c r="I4" s="61" t="s">
        <v>46</v>
      </c>
      <c r="N4" s="4" t="s">
        <v>5</v>
      </c>
    </row>
    <row r="5" spans="1:14" ht="15.6">
      <c r="A5" s="62" t="s">
        <v>7</v>
      </c>
      <c r="B5" s="11"/>
      <c r="C5" s="11"/>
      <c r="D5" s="18" t="s">
        <v>8</v>
      </c>
      <c r="E5" s="11"/>
      <c r="F5" s="11"/>
      <c r="G5" s="15"/>
      <c r="H5" s="15"/>
      <c r="I5" s="63">
        <f>SUM(I6:I8)</f>
        <v>2697.87</v>
      </c>
      <c r="N5" s="5"/>
    </row>
    <row r="6" spans="1:14" ht="28.8">
      <c r="A6" s="44" t="s">
        <v>9</v>
      </c>
      <c r="B6" s="12" t="s">
        <v>11</v>
      </c>
      <c r="C6" s="12">
        <v>103689</v>
      </c>
      <c r="D6" s="6" t="s">
        <v>12</v>
      </c>
      <c r="E6" s="12" t="s">
        <v>13</v>
      </c>
      <c r="F6" s="169">
        <v>1.5</v>
      </c>
      <c r="G6" s="16">
        <v>305.72000000000003</v>
      </c>
      <c r="H6" s="16">
        <f>TRUNC(G6*$M$2,2)</f>
        <v>387.13</v>
      </c>
      <c r="I6" s="64">
        <f>TRUNC(H6*F6,2)</f>
        <v>580.69000000000005</v>
      </c>
      <c r="N6" s="7">
        <f>TRUNC(G6*F6,2)</f>
        <v>458.58</v>
      </c>
    </row>
    <row r="7" spans="1:14" ht="28.8">
      <c r="A7" s="44" t="s">
        <v>14</v>
      </c>
      <c r="B7" s="12" t="s">
        <v>15</v>
      </c>
      <c r="C7" s="12">
        <v>3015</v>
      </c>
      <c r="D7" s="6" t="s">
        <v>140</v>
      </c>
      <c r="E7" s="12" t="s">
        <v>16</v>
      </c>
      <c r="F7" s="169">
        <v>1</v>
      </c>
      <c r="G7" s="16">
        <v>262.55</v>
      </c>
      <c r="H7" s="16">
        <f t="shared" ref="H7:H10" si="0">TRUNC(G7*$M$2,2)</f>
        <v>332.46</v>
      </c>
      <c r="I7" s="64">
        <f t="shared" ref="I7:I10" si="1">TRUNC(H7*F7,2)</f>
        <v>332.46</v>
      </c>
      <c r="N7" s="7">
        <f t="shared" ref="N7:N54" si="2">TRUNC(G7*F7,2)</f>
        <v>262.55</v>
      </c>
    </row>
    <row r="8" spans="1:14" ht="28.8">
      <c r="A8" s="44" t="s">
        <v>17</v>
      </c>
      <c r="B8" s="12" t="s">
        <v>15</v>
      </c>
      <c r="C8" s="12" t="s">
        <v>201</v>
      </c>
      <c r="D8" s="6" t="s">
        <v>202</v>
      </c>
      <c r="E8" s="12" t="s">
        <v>18</v>
      </c>
      <c r="F8" s="169">
        <v>56</v>
      </c>
      <c r="G8" s="16">
        <v>25.17</v>
      </c>
      <c r="H8" s="16">
        <f t="shared" si="0"/>
        <v>31.87</v>
      </c>
      <c r="I8" s="64">
        <f t="shared" si="1"/>
        <v>1784.72</v>
      </c>
      <c r="N8" s="7">
        <f t="shared" si="2"/>
        <v>1409.52</v>
      </c>
    </row>
    <row r="9" spans="1:14" ht="15.6">
      <c r="A9" s="65" t="s">
        <v>19</v>
      </c>
      <c r="B9" s="13"/>
      <c r="C9" s="13"/>
      <c r="D9" s="19" t="s">
        <v>20</v>
      </c>
      <c r="E9" s="13"/>
      <c r="F9" s="13"/>
      <c r="G9" s="17"/>
      <c r="H9" s="17"/>
      <c r="I9" s="66">
        <f>SUM(I10)</f>
        <v>5203.6400000000003</v>
      </c>
      <c r="N9" s="7">
        <f t="shared" si="2"/>
        <v>0</v>
      </c>
    </row>
    <row r="10" spans="1:14">
      <c r="A10" s="44" t="s">
        <v>141</v>
      </c>
      <c r="B10" s="12" t="s">
        <v>15</v>
      </c>
      <c r="C10" s="12" t="s">
        <v>203</v>
      </c>
      <c r="D10" s="172" t="s">
        <v>20</v>
      </c>
      <c r="E10" s="374" t="s">
        <v>365</v>
      </c>
      <c r="F10" s="169">
        <v>1</v>
      </c>
      <c r="G10" s="16">
        <v>4109.33</v>
      </c>
      <c r="H10" s="16">
        <f t="shared" si="0"/>
        <v>5203.6400000000003</v>
      </c>
      <c r="I10" s="64">
        <f t="shared" si="1"/>
        <v>5203.6400000000003</v>
      </c>
      <c r="N10" s="7">
        <f t="shared" si="2"/>
        <v>4109.33</v>
      </c>
    </row>
    <row r="11" spans="1:14" ht="15.6">
      <c r="A11" s="65" t="s">
        <v>21</v>
      </c>
      <c r="B11" s="13"/>
      <c r="C11" s="13"/>
      <c r="D11" s="19" t="s">
        <v>204</v>
      </c>
      <c r="E11" s="13"/>
      <c r="F11" s="13"/>
      <c r="G11" s="17"/>
      <c r="H11" s="17"/>
      <c r="I11" s="66">
        <f>SUM(I12:I19)</f>
        <v>2843.78</v>
      </c>
      <c r="N11" s="7">
        <f t="shared" si="2"/>
        <v>0</v>
      </c>
    </row>
    <row r="12" spans="1:14" ht="28.8">
      <c r="A12" s="44" t="s">
        <v>22</v>
      </c>
      <c r="B12" s="12" t="s">
        <v>11</v>
      </c>
      <c r="C12" s="12">
        <v>98530</v>
      </c>
      <c r="D12" s="6" t="s">
        <v>205</v>
      </c>
      <c r="E12" s="12" t="s">
        <v>16</v>
      </c>
      <c r="F12" s="169">
        <v>1</v>
      </c>
      <c r="G12" s="16">
        <v>135.52000000000001</v>
      </c>
      <c r="H12" s="16">
        <f t="shared" ref="H12" si="3">TRUNC(G12*$M$2,2)</f>
        <v>171.6</v>
      </c>
      <c r="I12" s="64">
        <f t="shared" ref="I12" si="4">TRUNC(H12*F12,2)</f>
        <v>171.6</v>
      </c>
      <c r="N12" s="7">
        <f t="shared" si="2"/>
        <v>135.52000000000001</v>
      </c>
    </row>
    <row r="13" spans="1:14" ht="28.8">
      <c r="A13" s="44" t="s">
        <v>25</v>
      </c>
      <c r="B13" s="12" t="s">
        <v>11</v>
      </c>
      <c r="C13" s="12">
        <v>98527</v>
      </c>
      <c r="D13" s="6" t="s">
        <v>206</v>
      </c>
      <c r="E13" s="12" t="s">
        <v>16</v>
      </c>
      <c r="F13" s="169">
        <v>1</v>
      </c>
      <c r="G13" s="16">
        <v>194.98</v>
      </c>
      <c r="H13" s="16">
        <f t="shared" ref="H13:H19" si="5">TRUNC(G13*$M$2,2)</f>
        <v>246.9</v>
      </c>
      <c r="I13" s="64">
        <f t="shared" ref="I13:I19" si="6">TRUNC(H13*F13,2)</f>
        <v>246.9</v>
      </c>
      <c r="N13" s="7">
        <f t="shared" si="2"/>
        <v>194.98</v>
      </c>
    </row>
    <row r="14" spans="1:14">
      <c r="A14" s="44" t="s">
        <v>177</v>
      </c>
      <c r="B14" s="12" t="s">
        <v>15</v>
      </c>
      <c r="C14" s="12" t="s">
        <v>207</v>
      </c>
      <c r="D14" s="6" t="s">
        <v>208</v>
      </c>
      <c r="E14" s="12" t="s">
        <v>18</v>
      </c>
      <c r="F14" s="169">
        <v>51.79</v>
      </c>
      <c r="G14" s="16">
        <v>9.39</v>
      </c>
      <c r="H14" s="16">
        <f t="shared" si="5"/>
        <v>11.89</v>
      </c>
      <c r="I14" s="64">
        <f t="shared" si="6"/>
        <v>615.78</v>
      </c>
      <c r="N14" s="7">
        <f t="shared" si="2"/>
        <v>486.3</v>
      </c>
    </row>
    <row r="15" spans="1:14" ht="28.8">
      <c r="A15" s="44" t="s">
        <v>178</v>
      </c>
      <c r="B15" s="12" t="s">
        <v>11</v>
      </c>
      <c r="C15" s="12">
        <v>93358</v>
      </c>
      <c r="D15" s="6" t="s">
        <v>209</v>
      </c>
      <c r="E15" s="12" t="s">
        <v>23</v>
      </c>
      <c r="F15" s="169">
        <v>2.68</v>
      </c>
      <c r="G15" s="16">
        <v>81.69</v>
      </c>
      <c r="H15" s="16">
        <f t="shared" si="5"/>
        <v>103.44</v>
      </c>
      <c r="I15" s="64">
        <f t="shared" si="6"/>
        <v>277.20999999999998</v>
      </c>
      <c r="N15" s="7">
        <f t="shared" si="2"/>
        <v>218.92</v>
      </c>
    </row>
    <row r="16" spans="1:14">
      <c r="A16" s="44" t="s">
        <v>179</v>
      </c>
      <c r="B16" s="12" t="s">
        <v>11</v>
      </c>
      <c r="C16" s="12">
        <v>104737</v>
      </c>
      <c r="D16" s="6" t="s">
        <v>210</v>
      </c>
      <c r="E16" s="12" t="s">
        <v>23</v>
      </c>
      <c r="F16" s="169">
        <v>2.0499999999999998</v>
      </c>
      <c r="G16" s="16">
        <v>21.19</v>
      </c>
      <c r="H16" s="16">
        <f t="shared" si="5"/>
        <v>26.83</v>
      </c>
      <c r="I16" s="64">
        <f t="shared" si="6"/>
        <v>55</v>
      </c>
      <c r="N16" s="7">
        <f t="shared" si="2"/>
        <v>43.43</v>
      </c>
    </row>
    <row r="17" spans="1:14">
      <c r="A17" s="44" t="s">
        <v>180</v>
      </c>
      <c r="B17" s="12" t="s">
        <v>11</v>
      </c>
      <c r="C17" s="12">
        <v>94319</v>
      </c>
      <c r="D17" s="6" t="s">
        <v>211</v>
      </c>
      <c r="E17" s="12" t="s">
        <v>23</v>
      </c>
      <c r="F17" s="169">
        <v>13.7</v>
      </c>
      <c r="G17" s="16">
        <v>76.25</v>
      </c>
      <c r="H17" s="16">
        <f t="shared" si="5"/>
        <v>96.55</v>
      </c>
      <c r="I17" s="64">
        <f t="shared" si="6"/>
        <v>1322.73</v>
      </c>
      <c r="N17" s="7">
        <f t="shared" si="2"/>
        <v>1044.6199999999999</v>
      </c>
    </row>
    <row r="18" spans="1:14" ht="43.2">
      <c r="A18" s="44" t="s">
        <v>181</v>
      </c>
      <c r="B18" s="12" t="s">
        <v>11</v>
      </c>
      <c r="C18" s="12">
        <v>100981</v>
      </c>
      <c r="D18" s="6" t="s">
        <v>146</v>
      </c>
      <c r="E18" s="12" t="s">
        <v>23</v>
      </c>
      <c r="F18" s="169">
        <v>6</v>
      </c>
      <c r="G18" s="16">
        <v>10.3</v>
      </c>
      <c r="H18" s="16">
        <f t="shared" si="5"/>
        <v>13.04</v>
      </c>
      <c r="I18" s="64">
        <f t="shared" si="6"/>
        <v>78.239999999999995</v>
      </c>
      <c r="N18" s="7">
        <f t="shared" si="2"/>
        <v>61.8</v>
      </c>
    </row>
    <row r="19" spans="1:14" ht="28.8">
      <c r="A19" s="44" t="s">
        <v>182</v>
      </c>
      <c r="B19" s="12" t="s">
        <v>11</v>
      </c>
      <c r="C19" s="12">
        <v>97914</v>
      </c>
      <c r="D19" s="6" t="s">
        <v>147</v>
      </c>
      <c r="E19" s="12" t="s">
        <v>24</v>
      </c>
      <c r="F19" s="169">
        <v>18</v>
      </c>
      <c r="G19" s="16">
        <v>3.35</v>
      </c>
      <c r="H19" s="16">
        <f t="shared" si="5"/>
        <v>4.24</v>
      </c>
      <c r="I19" s="64">
        <f t="shared" si="6"/>
        <v>76.319999999999993</v>
      </c>
      <c r="N19" s="7">
        <f t="shared" si="2"/>
        <v>60.3</v>
      </c>
    </row>
    <row r="20" spans="1:14" ht="15.6">
      <c r="A20" s="65" t="s">
        <v>26</v>
      </c>
      <c r="B20" s="13"/>
      <c r="C20" s="13"/>
      <c r="D20" s="19" t="s">
        <v>212</v>
      </c>
      <c r="E20" s="13"/>
      <c r="F20" s="170"/>
      <c r="G20" s="17"/>
      <c r="H20" s="17"/>
      <c r="I20" s="66">
        <f>SUM(I21:I26)</f>
        <v>30227.150000000005</v>
      </c>
      <c r="N20" s="7">
        <f t="shared" si="2"/>
        <v>0</v>
      </c>
    </row>
    <row r="21" spans="1:14" ht="43.2">
      <c r="A21" s="44" t="s">
        <v>27</v>
      </c>
      <c r="B21" s="12" t="s">
        <v>11</v>
      </c>
      <c r="C21" s="12">
        <v>94275</v>
      </c>
      <c r="D21" s="6" t="s">
        <v>213</v>
      </c>
      <c r="E21" s="12" t="s">
        <v>18</v>
      </c>
      <c r="F21" s="169">
        <v>45.74</v>
      </c>
      <c r="G21" s="16">
        <v>41.11</v>
      </c>
      <c r="H21" s="16">
        <f t="shared" ref="H21:H22" si="7">TRUNC(G21*$M$2,2)</f>
        <v>52.05</v>
      </c>
      <c r="I21" s="64">
        <f t="shared" ref="I21:I22" si="8">TRUNC(H21*F21,2)</f>
        <v>2380.7600000000002</v>
      </c>
      <c r="N21" s="7">
        <f t="shared" si="2"/>
        <v>1880.37</v>
      </c>
    </row>
    <row r="22" spans="1:14" ht="43.2">
      <c r="A22" s="44" t="s">
        <v>28</v>
      </c>
      <c r="B22" s="12" t="s">
        <v>11</v>
      </c>
      <c r="C22" s="12">
        <v>94274</v>
      </c>
      <c r="D22" s="6" t="s">
        <v>214</v>
      </c>
      <c r="E22" s="12" t="s">
        <v>18</v>
      </c>
      <c r="F22" s="169">
        <v>6.05</v>
      </c>
      <c r="G22" s="16">
        <v>47.88</v>
      </c>
      <c r="H22" s="16">
        <f t="shared" si="7"/>
        <v>60.63</v>
      </c>
      <c r="I22" s="64">
        <f t="shared" si="8"/>
        <v>366.81</v>
      </c>
      <c r="N22" s="7">
        <f t="shared" si="2"/>
        <v>289.67</v>
      </c>
    </row>
    <row r="23" spans="1:14" ht="28.8">
      <c r="A23" s="44" t="s">
        <v>29</v>
      </c>
      <c r="B23" s="12" t="s">
        <v>11</v>
      </c>
      <c r="C23" s="12">
        <v>94990</v>
      </c>
      <c r="D23" s="6" t="s">
        <v>215</v>
      </c>
      <c r="E23" s="12" t="s">
        <v>23</v>
      </c>
      <c r="F23" s="169">
        <v>10.96</v>
      </c>
      <c r="G23" s="16">
        <v>977.67</v>
      </c>
      <c r="H23" s="16">
        <f t="shared" ref="H23:H26" si="9">TRUNC(G23*$M$2,2)</f>
        <v>1238.02</v>
      </c>
      <c r="I23" s="64">
        <f t="shared" ref="I23:I26" si="10">TRUNC(H23*F23,2)</f>
        <v>13568.69</v>
      </c>
      <c r="N23" s="7">
        <f t="shared" si="2"/>
        <v>10715.26</v>
      </c>
    </row>
    <row r="24" spans="1:14" ht="28.8">
      <c r="A24" s="44" t="s">
        <v>143</v>
      </c>
      <c r="B24" s="12" t="s">
        <v>11</v>
      </c>
      <c r="C24" s="12">
        <v>104658</v>
      </c>
      <c r="D24" s="6" t="s">
        <v>216</v>
      </c>
      <c r="E24" s="12" t="s">
        <v>13</v>
      </c>
      <c r="F24" s="169">
        <v>33</v>
      </c>
      <c r="G24" s="16">
        <v>216.52</v>
      </c>
      <c r="H24" s="16">
        <f t="shared" si="9"/>
        <v>274.17</v>
      </c>
      <c r="I24" s="64">
        <f t="shared" si="10"/>
        <v>9047.61</v>
      </c>
      <c r="N24" s="7">
        <f t="shared" si="2"/>
        <v>7145.16</v>
      </c>
    </row>
    <row r="25" spans="1:14" ht="28.8">
      <c r="A25" s="44" t="s">
        <v>144</v>
      </c>
      <c r="B25" s="12" t="s">
        <v>11</v>
      </c>
      <c r="C25" s="12">
        <v>102494</v>
      </c>
      <c r="D25" s="6" t="s">
        <v>217</v>
      </c>
      <c r="E25" s="12" t="s">
        <v>13</v>
      </c>
      <c r="F25" s="169">
        <v>33</v>
      </c>
      <c r="G25" s="16">
        <v>55.85</v>
      </c>
      <c r="H25" s="16">
        <f t="shared" si="9"/>
        <v>70.72</v>
      </c>
      <c r="I25" s="64">
        <f t="shared" si="10"/>
        <v>2333.7600000000002</v>
      </c>
      <c r="N25" s="7">
        <f t="shared" si="2"/>
        <v>1843.05</v>
      </c>
    </row>
    <row r="26" spans="1:14" ht="28.8">
      <c r="A26" s="44" t="s">
        <v>145</v>
      </c>
      <c r="B26" s="12" t="s">
        <v>11</v>
      </c>
      <c r="C26" s="12">
        <v>102491</v>
      </c>
      <c r="D26" s="6" t="s">
        <v>218</v>
      </c>
      <c r="E26" s="12" t="s">
        <v>13</v>
      </c>
      <c r="F26" s="169">
        <v>104.01</v>
      </c>
      <c r="G26" s="16">
        <v>19.21</v>
      </c>
      <c r="H26" s="16">
        <f t="shared" si="9"/>
        <v>24.32</v>
      </c>
      <c r="I26" s="64">
        <f t="shared" si="10"/>
        <v>2529.52</v>
      </c>
      <c r="N26" s="7">
        <f t="shared" si="2"/>
        <v>1998.03</v>
      </c>
    </row>
    <row r="27" spans="1:14" ht="15.6">
      <c r="A27" s="65" t="s">
        <v>30</v>
      </c>
      <c r="B27" s="13"/>
      <c r="C27" s="13"/>
      <c r="D27" s="19" t="s">
        <v>219</v>
      </c>
      <c r="E27" s="13"/>
      <c r="F27" s="170"/>
      <c r="G27" s="17"/>
      <c r="H27" s="17"/>
      <c r="I27" s="66">
        <f>SUM(I28:I48)</f>
        <v>11284.160000000003</v>
      </c>
      <c r="N27" s="7">
        <f t="shared" si="2"/>
        <v>0</v>
      </c>
    </row>
    <row r="28" spans="1:14">
      <c r="A28" s="44" t="s">
        <v>31</v>
      </c>
      <c r="B28" s="12" t="s">
        <v>11</v>
      </c>
      <c r="C28" s="12">
        <v>92270</v>
      </c>
      <c r="D28" s="6" t="s">
        <v>220</v>
      </c>
      <c r="E28" s="12" t="s">
        <v>13</v>
      </c>
      <c r="F28" s="169">
        <v>2.4</v>
      </c>
      <c r="G28" s="16">
        <v>123.42</v>
      </c>
      <c r="H28" s="16">
        <f t="shared" ref="H28:H30" si="11">TRUNC(G28*$M$2,2)</f>
        <v>156.28</v>
      </c>
      <c r="I28" s="64">
        <f t="shared" ref="I28:I30" si="12">TRUNC(H28*F28,2)</f>
        <v>375.07</v>
      </c>
      <c r="N28" s="7">
        <f t="shared" si="2"/>
        <v>296.2</v>
      </c>
    </row>
    <row r="29" spans="1:14" ht="28.8">
      <c r="A29" s="44" t="s">
        <v>32</v>
      </c>
      <c r="B29" s="12" t="s">
        <v>11</v>
      </c>
      <c r="C29" s="12">
        <v>92269</v>
      </c>
      <c r="D29" s="6" t="s">
        <v>221</v>
      </c>
      <c r="E29" s="12" t="s">
        <v>13</v>
      </c>
      <c r="F29" s="169">
        <v>7.2</v>
      </c>
      <c r="G29" s="16">
        <v>104.65</v>
      </c>
      <c r="H29" s="16">
        <f t="shared" si="11"/>
        <v>132.51</v>
      </c>
      <c r="I29" s="64">
        <f t="shared" si="12"/>
        <v>954.07</v>
      </c>
      <c r="N29" s="7">
        <f t="shared" si="2"/>
        <v>753.48</v>
      </c>
    </row>
    <row r="30" spans="1:14">
      <c r="A30" s="44" t="s">
        <v>33</v>
      </c>
      <c r="B30" s="12" t="s">
        <v>11</v>
      </c>
      <c r="C30" s="12">
        <v>92271</v>
      </c>
      <c r="D30" s="6" t="s">
        <v>222</v>
      </c>
      <c r="E30" s="12" t="s">
        <v>13</v>
      </c>
      <c r="F30" s="169">
        <v>6.51</v>
      </c>
      <c r="G30" s="16">
        <v>70.7</v>
      </c>
      <c r="H30" s="16">
        <f t="shared" si="11"/>
        <v>89.52</v>
      </c>
      <c r="I30" s="64">
        <f t="shared" si="12"/>
        <v>582.77</v>
      </c>
      <c r="N30" s="7">
        <f t="shared" si="2"/>
        <v>460.25</v>
      </c>
    </row>
    <row r="31" spans="1:14" ht="28.8">
      <c r="A31" s="44" t="s">
        <v>34</v>
      </c>
      <c r="B31" s="12" t="s">
        <v>11</v>
      </c>
      <c r="C31" s="12">
        <v>96535</v>
      </c>
      <c r="D31" s="6" t="s">
        <v>223</v>
      </c>
      <c r="E31" s="12" t="s">
        <v>13</v>
      </c>
      <c r="F31" s="169">
        <v>3.73</v>
      </c>
      <c r="G31" s="16">
        <v>113.43</v>
      </c>
      <c r="H31" s="16">
        <f t="shared" ref="H31:H48" si="13">TRUNC(G31*$M$2,2)</f>
        <v>143.63</v>
      </c>
      <c r="I31" s="64">
        <f t="shared" ref="I31:I48" si="14">TRUNC(H31*F31,2)</f>
        <v>535.73</v>
      </c>
      <c r="N31" s="7">
        <f t="shared" si="2"/>
        <v>423.09</v>
      </c>
    </row>
    <row r="32" spans="1:14" ht="28.8">
      <c r="A32" s="44" t="s">
        <v>183</v>
      </c>
      <c r="B32" s="12" t="s">
        <v>11</v>
      </c>
      <c r="C32" s="12">
        <v>92759</v>
      </c>
      <c r="D32" s="6" t="s">
        <v>224</v>
      </c>
      <c r="E32" s="12" t="s">
        <v>35</v>
      </c>
      <c r="F32" s="169">
        <v>28.8</v>
      </c>
      <c r="G32" s="16">
        <v>15.78</v>
      </c>
      <c r="H32" s="16">
        <f t="shared" si="13"/>
        <v>19.98</v>
      </c>
      <c r="I32" s="64">
        <f t="shared" si="14"/>
        <v>575.41999999999996</v>
      </c>
      <c r="N32" s="7">
        <f t="shared" si="2"/>
        <v>454.46</v>
      </c>
    </row>
    <row r="33" spans="1:14" ht="28.8">
      <c r="A33" s="44" t="s">
        <v>184</v>
      </c>
      <c r="B33" s="12" t="s">
        <v>11</v>
      </c>
      <c r="C33" s="12">
        <v>104109</v>
      </c>
      <c r="D33" s="6" t="s">
        <v>225</v>
      </c>
      <c r="E33" s="12" t="s">
        <v>35</v>
      </c>
      <c r="F33" s="169">
        <v>21.9</v>
      </c>
      <c r="G33" s="16">
        <v>17.75</v>
      </c>
      <c r="H33" s="16">
        <f t="shared" si="13"/>
        <v>22.47</v>
      </c>
      <c r="I33" s="64">
        <f t="shared" si="14"/>
        <v>492.09</v>
      </c>
      <c r="N33" s="7">
        <f t="shared" si="2"/>
        <v>388.72</v>
      </c>
    </row>
    <row r="34" spans="1:14" ht="28.8">
      <c r="A34" s="44" t="s">
        <v>185</v>
      </c>
      <c r="B34" s="12" t="s">
        <v>11</v>
      </c>
      <c r="C34" s="12">
        <v>92769</v>
      </c>
      <c r="D34" s="6" t="s">
        <v>226</v>
      </c>
      <c r="E34" s="12" t="s">
        <v>35</v>
      </c>
      <c r="F34" s="169">
        <v>14.7</v>
      </c>
      <c r="G34" s="16">
        <v>14.95</v>
      </c>
      <c r="H34" s="16">
        <f t="shared" si="13"/>
        <v>18.93</v>
      </c>
      <c r="I34" s="64">
        <f t="shared" si="14"/>
        <v>278.27</v>
      </c>
      <c r="N34" s="7">
        <f t="shared" si="2"/>
        <v>219.76</v>
      </c>
    </row>
    <row r="35" spans="1:14" ht="28.8">
      <c r="A35" s="44" t="s">
        <v>186</v>
      </c>
      <c r="B35" s="12" t="s">
        <v>11</v>
      </c>
      <c r="C35" s="12">
        <v>104107</v>
      </c>
      <c r="D35" s="6" t="s">
        <v>227</v>
      </c>
      <c r="E35" s="12" t="s">
        <v>35</v>
      </c>
      <c r="F35" s="169">
        <v>50.9</v>
      </c>
      <c r="G35" s="16">
        <v>12.7</v>
      </c>
      <c r="H35" s="16">
        <f t="shared" si="13"/>
        <v>16.079999999999998</v>
      </c>
      <c r="I35" s="64">
        <f t="shared" si="14"/>
        <v>818.47</v>
      </c>
      <c r="N35" s="7">
        <f t="shared" si="2"/>
        <v>646.42999999999995</v>
      </c>
    </row>
    <row r="36" spans="1:14" ht="28.8">
      <c r="A36" s="44" t="s">
        <v>187</v>
      </c>
      <c r="B36" s="12" t="s">
        <v>11</v>
      </c>
      <c r="C36" s="12">
        <v>92768</v>
      </c>
      <c r="D36" s="6" t="s">
        <v>228</v>
      </c>
      <c r="E36" s="12" t="s">
        <v>35</v>
      </c>
      <c r="F36" s="169">
        <v>27.3</v>
      </c>
      <c r="G36" s="16">
        <v>15.33</v>
      </c>
      <c r="H36" s="16">
        <f t="shared" si="13"/>
        <v>19.41</v>
      </c>
      <c r="I36" s="64">
        <f t="shared" si="14"/>
        <v>529.89</v>
      </c>
      <c r="N36" s="7">
        <f t="shared" si="2"/>
        <v>418.5</v>
      </c>
    </row>
    <row r="37" spans="1:14" ht="28.8">
      <c r="A37" s="44" t="s">
        <v>188</v>
      </c>
      <c r="B37" s="12" t="s">
        <v>11</v>
      </c>
      <c r="C37" s="12">
        <v>94965</v>
      </c>
      <c r="D37" s="6" t="s">
        <v>229</v>
      </c>
      <c r="E37" s="12" t="s">
        <v>23</v>
      </c>
      <c r="F37" s="169">
        <v>2.12</v>
      </c>
      <c r="G37" s="16">
        <v>697.57</v>
      </c>
      <c r="H37" s="16">
        <f t="shared" si="13"/>
        <v>883.33</v>
      </c>
      <c r="I37" s="64">
        <f t="shared" si="14"/>
        <v>1872.65</v>
      </c>
      <c r="N37" s="7">
        <f t="shared" si="2"/>
        <v>1478.84</v>
      </c>
    </row>
    <row r="38" spans="1:14" ht="28.8">
      <c r="A38" s="44" t="s">
        <v>189</v>
      </c>
      <c r="B38" s="12" t="s">
        <v>11</v>
      </c>
      <c r="C38" s="12">
        <v>97741</v>
      </c>
      <c r="D38" s="6" t="s">
        <v>230</v>
      </c>
      <c r="E38" s="12" t="s">
        <v>16</v>
      </c>
      <c r="F38" s="169">
        <v>1</v>
      </c>
      <c r="G38" s="16">
        <v>159.80000000000001</v>
      </c>
      <c r="H38" s="16">
        <f t="shared" si="13"/>
        <v>202.35</v>
      </c>
      <c r="I38" s="64">
        <f t="shared" si="14"/>
        <v>202.35</v>
      </c>
      <c r="N38" s="7">
        <f t="shared" si="2"/>
        <v>159.80000000000001</v>
      </c>
    </row>
    <row r="39" spans="1:14" ht="28.8">
      <c r="A39" s="44" t="s">
        <v>190</v>
      </c>
      <c r="B39" s="12" t="s">
        <v>11</v>
      </c>
      <c r="C39" s="12">
        <v>94796</v>
      </c>
      <c r="D39" s="6" t="s">
        <v>231</v>
      </c>
      <c r="E39" s="12" t="s">
        <v>16</v>
      </c>
      <c r="F39" s="169">
        <v>1</v>
      </c>
      <c r="G39" s="16">
        <v>35.14</v>
      </c>
      <c r="H39" s="16">
        <f t="shared" si="13"/>
        <v>44.49</v>
      </c>
      <c r="I39" s="64">
        <f t="shared" si="14"/>
        <v>44.49</v>
      </c>
      <c r="N39" s="7">
        <f t="shared" si="2"/>
        <v>35.14</v>
      </c>
    </row>
    <row r="40" spans="1:14" ht="28.8">
      <c r="A40" s="44" t="s">
        <v>191</v>
      </c>
      <c r="B40" s="12" t="s">
        <v>11</v>
      </c>
      <c r="C40" s="12">
        <v>102615</v>
      </c>
      <c r="D40" s="6" t="s">
        <v>232</v>
      </c>
      <c r="E40" s="12" t="s">
        <v>16</v>
      </c>
      <c r="F40" s="169">
        <v>1</v>
      </c>
      <c r="G40" s="16">
        <v>1345.22</v>
      </c>
      <c r="H40" s="16">
        <f t="shared" si="13"/>
        <v>1703.45</v>
      </c>
      <c r="I40" s="64">
        <f t="shared" si="14"/>
        <v>1703.45</v>
      </c>
      <c r="N40" s="7">
        <f t="shared" si="2"/>
        <v>1345.22</v>
      </c>
    </row>
    <row r="41" spans="1:14" ht="28.8">
      <c r="A41" s="44" t="s">
        <v>192</v>
      </c>
      <c r="B41" s="12" t="s">
        <v>11</v>
      </c>
      <c r="C41" s="12">
        <v>89356</v>
      </c>
      <c r="D41" s="6" t="s">
        <v>233</v>
      </c>
      <c r="E41" s="12" t="s">
        <v>18</v>
      </c>
      <c r="F41" s="169">
        <v>32.200000000000003</v>
      </c>
      <c r="G41" s="16">
        <v>22.34</v>
      </c>
      <c r="H41" s="16">
        <f t="shared" si="13"/>
        <v>28.28</v>
      </c>
      <c r="I41" s="64">
        <f t="shared" si="14"/>
        <v>910.61</v>
      </c>
      <c r="N41" s="7">
        <f t="shared" si="2"/>
        <v>719.34</v>
      </c>
    </row>
    <row r="42" spans="1:14" ht="28.8">
      <c r="A42" s="44" t="s">
        <v>193</v>
      </c>
      <c r="B42" s="12" t="s">
        <v>11</v>
      </c>
      <c r="C42" s="12">
        <v>89357</v>
      </c>
      <c r="D42" s="6" t="s">
        <v>234</v>
      </c>
      <c r="E42" s="12" t="s">
        <v>18</v>
      </c>
      <c r="F42" s="169">
        <v>28.6</v>
      </c>
      <c r="G42" s="16">
        <v>31.63</v>
      </c>
      <c r="H42" s="16">
        <f t="shared" si="13"/>
        <v>40.049999999999997</v>
      </c>
      <c r="I42" s="64">
        <f t="shared" si="14"/>
        <v>1145.43</v>
      </c>
      <c r="N42" s="7">
        <f t="shared" si="2"/>
        <v>904.61</v>
      </c>
    </row>
    <row r="43" spans="1:14" ht="28.8">
      <c r="A43" s="44" t="s">
        <v>194</v>
      </c>
      <c r="B43" s="12" t="s">
        <v>11</v>
      </c>
      <c r="C43" s="12">
        <v>94490</v>
      </c>
      <c r="D43" s="6" t="s">
        <v>235</v>
      </c>
      <c r="E43" s="12" t="s">
        <v>16</v>
      </c>
      <c r="F43" s="169">
        <v>2</v>
      </c>
      <c r="G43" s="16">
        <v>39.21</v>
      </c>
      <c r="H43" s="16">
        <f t="shared" si="13"/>
        <v>49.65</v>
      </c>
      <c r="I43" s="64">
        <f t="shared" si="14"/>
        <v>99.3</v>
      </c>
      <c r="N43" s="7">
        <f t="shared" si="2"/>
        <v>78.42</v>
      </c>
    </row>
    <row r="44" spans="1:14" ht="28.8">
      <c r="A44" s="44" t="s">
        <v>195</v>
      </c>
      <c r="B44" s="12" t="s">
        <v>11</v>
      </c>
      <c r="C44" s="12">
        <v>89378</v>
      </c>
      <c r="D44" s="6" t="s">
        <v>236</v>
      </c>
      <c r="E44" s="12" t="s">
        <v>16</v>
      </c>
      <c r="F44" s="169">
        <v>3</v>
      </c>
      <c r="G44" s="16">
        <v>6.59</v>
      </c>
      <c r="H44" s="16">
        <f t="shared" si="13"/>
        <v>8.34</v>
      </c>
      <c r="I44" s="64">
        <f t="shared" si="14"/>
        <v>25.02</v>
      </c>
      <c r="N44" s="7">
        <f t="shared" si="2"/>
        <v>19.77</v>
      </c>
    </row>
    <row r="45" spans="1:14" ht="28.8">
      <c r="A45" s="44" t="s">
        <v>196</v>
      </c>
      <c r="B45" s="12" t="s">
        <v>11</v>
      </c>
      <c r="C45" s="12">
        <v>89386</v>
      </c>
      <c r="D45" s="6" t="s">
        <v>237</v>
      </c>
      <c r="E45" s="12" t="s">
        <v>16</v>
      </c>
      <c r="F45" s="169">
        <v>2</v>
      </c>
      <c r="G45" s="16">
        <v>9.25</v>
      </c>
      <c r="H45" s="16">
        <f t="shared" si="13"/>
        <v>11.71</v>
      </c>
      <c r="I45" s="64">
        <f t="shared" si="14"/>
        <v>23.42</v>
      </c>
      <c r="N45" s="7">
        <f t="shared" si="2"/>
        <v>18.5</v>
      </c>
    </row>
    <row r="46" spans="1:14" ht="28.8">
      <c r="A46" s="44" t="s">
        <v>197</v>
      </c>
      <c r="B46" s="12" t="s">
        <v>11</v>
      </c>
      <c r="C46" s="12">
        <v>89398</v>
      </c>
      <c r="D46" s="6" t="s">
        <v>238</v>
      </c>
      <c r="E46" s="12" t="s">
        <v>16</v>
      </c>
      <c r="F46" s="169">
        <v>1</v>
      </c>
      <c r="G46" s="16">
        <v>17.510000000000002</v>
      </c>
      <c r="H46" s="16">
        <f t="shared" si="13"/>
        <v>22.17</v>
      </c>
      <c r="I46" s="64">
        <f t="shared" si="14"/>
        <v>22.17</v>
      </c>
      <c r="N46" s="7">
        <f t="shared" si="2"/>
        <v>17.510000000000002</v>
      </c>
    </row>
    <row r="47" spans="1:14" ht="28.8">
      <c r="A47" s="44" t="s">
        <v>198</v>
      </c>
      <c r="B47" s="12" t="s">
        <v>11</v>
      </c>
      <c r="C47" s="12">
        <v>89408</v>
      </c>
      <c r="D47" s="6" t="s">
        <v>239</v>
      </c>
      <c r="E47" s="12" t="s">
        <v>16</v>
      </c>
      <c r="F47" s="169">
        <v>3</v>
      </c>
      <c r="G47" s="16">
        <v>8.02</v>
      </c>
      <c r="H47" s="16">
        <f t="shared" si="13"/>
        <v>10.15</v>
      </c>
      <c r="I47" s="64">
        <f t="shared" si="14"/>
        <v>30.45</v>
      </c>
      <c r="N47" s="7">
        <f t="shared" si="2"/>
        <v>24.06</v>
      </c>
    </row>
    <row r="48" spans="1:14" ht="28.8">
      <c r="A48" s="44" t="s">
        <v>199</v>
      </c>
      <c r="B48" s="12" t="s">
        <v>11</v>
      </c>
      <c r="C48" s="12">
        <v>89367</v>
      </c>
      <c r="D48" s="6" t="s">
        <v>240</v>
      </c>
      <c r="E48" s="12" t="s">
        <v>16</v>
      </c>
      <c r="F48" s="169">
        <v>4</v>
      </c>
      <c r="G48" s="16">
        <v>12.45</v>
      </c>
      <c r="H48" s="16">
        <f t="shared" si="13"/>
        <v>15.76</v>
      </c>
      <c r="I48" s="64">
        <f t="shared" si="14"/>
        <v>63.04</v>
      </c>
      <c r="N48" s="7">
        <f t="shared" si="2"/>
        <v>49.8</v>
      </c>
    </row>
    <row r="49" spans="1:14" ht="15.6">
      <c r="A49" s="65" t="s">
        <v>36</v>
      </c>
      <c r="B49" s="13"/>
      <c r="C49" s="13"/>
      <c r="D49" s="19" t="s">
        <v>142</v>
      </c>
      <c r="E49" s="13"/>
      <c r="F49" s="170"/>
      <c r="G49" s="17"/>
      <c r="H49" s="17"/>
      <c r="I49" s="66">
        <f>SUM(I50:I50)</f>
        <v>5914.22</v>
      </c>
      <c r="N49" s="7">
        <f t="shared" si="2"/>
        <v>0</v>
      </c>
    </row>
    <row r="50" spans="1:14" ht="28.8">
      <c r="A50" s="44" t="s">
        <v>37</v>
      </c>
      <c r="B50" s="12" t="s">
        <v>11</v>
      </c>
      <c r="C50" s="12">
        <v>102183</v>
      </c>
      <c r="D50" s="6" t="s">
        <v>241</v>
      </c>
      <c r="E50" s="12" t="s">
        <v>16</v>
      </c>
      <c r="F50" s="169">
        <v>2</v>
      </c>
      <c r="G50" s="16">
        <v>2335.2399999999998</v>
      </c>
      <c r="H50" s="16">
        <f t="shared" ref="H50" si="15">TRUNC(G50*$M$2,2)</f>
        <v>2957.11</v>
      </c>
      <c r="I50" s="64">
        <f t="shared" ref="I50" si="16">TRUNC(H50*F50,2)</f>
        <v>5914.22</v>
      </c>
      <c r="N50" s="7">
        <f t="shared" si="2"/>
        <v>4670.4799999999996</v>
      </c>
    </row>
    <row r="51" spans="1:14" ht="15.6">
      <c r="A51" s="65" t="s">
        <v>242</v>
      </c>
      <c r="B51" s="13"/>
      <c r="C51" s="13"/>
      <c r="D51" s="19" t="s">
        <v>148</v>
      </c>
      <c r="E51" s="13"/>
      <c r="F51" s="13"/>
      <c r="G51" s="17"/>
      <c r="H51" s="17"/>
      <c r="I51" s="66">
        <f>SUM(I52:I54)</f>
        <v>35604.170000000006</v>
      </c>
      <c r="N51" s="7">
        <f t="shared" si="2"/>
        <v>0</v>
      </c>
    </row>
    <row r="52" spans="1:14" ht="28.8">
      <c r="A52" s="44" t="s">
        <v>243</v>
      </c>
      <c r="B52" s="12" t="s">
        <v>11</v>
      </c>
      <c r="C52" s="12">
        <v>98522</v>
      </c>
      <c r="D52" s="6" t="s">
        <v>244</v>
      </c>
      <c r="E52" s="12" t="s">
        <v>18</v>
      </c>
      <c r="F52" s="169">
        <v>120</v>
      </c>
      <c r="G52" s="16">
        <v>163.24</v>
      </c>
      <c r="H52" s="16">
        <f>TRUNC(G52*$M$2,2)</f>
        <v>206.71</v>
      </c>
      <c r="I52" s="64">
        <f>TRUNC(H52*F52,2)</f>
        <v>24805.200000000001</v>
      </c>
      <c r="N52" s="7">
        <f t="shared" si="2"/>
        <v>19588.8</v>
      </c>
    </row>
    <row r="53" spans="1:14">
      <c r="A53" s="44" t="s">
        <v>245</v>
      </c>
      <c r="B53" s="12" t="s">
        <v>11</v>
      </c>
      <c r="C53" s="12">
        <v>103946</v>
      </c>
      <c r="D53" s="6" t="s">
        <v>246</v>
      </c>
      <c r="E53" s="12" t="s">
        <v>13</v>
      </c>
      <c r="F53" s="169">
        <v>363.98</v>
      </c>
      <c r="G53" s="16">
        <v>20.04</v>
      </c>
      <c r="H53" s="16">
        <f t="shared" ref="H53:H54" si="17">TRUNC(G53*$M$2,2)</f>
        <v>25.37</v>
      </c>
      <c r="I53" s="64">
        <f t="shared" ref="I53:I54" si="18">TRUNC(H53*F53,2)</f>
        <v>9234.17</v>
      </c>
      <c r="N53" s="7">
        <f t="shared" si="2"/>
        <v>7294.15</v>
      </c>
    </row>
    <row r="54" spans="1:14" ht="58.2" thickBot="1">
      <c r="A54" s="45" t="s">
        <v>247</v>
      </c>
      <c r="B54" s="47" t="s">
        <v>11</v>
      </c>
      <c r="C54" s="47">
        <v>93441</v>
      </c>
      <c r="D54" s="46" t="s">
        <v>248</v>
      </c>
      <c r="E54" s="47" t="s">
        <v>16</v>
      </c>
      <c r="F54" s="171">
        <v>1</v>
      </c>
      <c r="G54" s="67">
        <v>1235.73</v>
      </c>
      <c r="H54" s="67">
        <f t="shared" si="17"/>
        <v>1564.8</v>
      </c>
      <c r="I54" s="68">
        <f t="shared" si="18"/>
        <v>1564.8</v>
      </c>
      <c r="N54" s="7">
        <f t="shared" si="2"/>
        <v>1235.73</v>
      </c>
    </row>
    <row r="55" spans="1:14" ht="16.2" thickTop="1">
      <c r="D55" s="8"/>
      <c r="H55" s="51" t="s">
        <v>47</v>
      </c>
      <c r="I55" s="52">
        <f>N55</f>
        <v>74058.449999999983</v>
      </c>
      <c r="N55" s="7">
        <f>SUM(N6:N54)</f>
        <v>74058.449999999983</v>
      </c>
    </row>
    <row r="56" spans="1:14" ht="15.6">
      <c r="D56" s="8"/>
      <c r="H56" s="48" t="s">
        <v>48</v>
      </c>
      <c r="I56" s="49">
        <f>I57-I55</f>
        <v>19716.540000000037</v>
      </c>
    </row>
    <row r="57" spans="1:14" ht="16.2" thickBot="1">
      <c r="D57" s="8"/>
      <c r="H57" s="337" t="s">
        <v>200</v>
      </c>
      <c r="I57" s="50">
        <f>I49+I27+I20+I11+I9+I5+I51</f>
        <v>93774.99000000002</v>
      </c>
    </row>
    <row r="58" spans="1:14" ht="15" thickTop="1">
      <c r="D58" s="8"/>
    </row>
  </sheetData>
  <sheetProtection formatCells="0" formatColumns="0" formatRows="0" insertColumns="0" insertRows="0" insertHyperlinks="0" deleteColumns="0" deleteRows="0" sort="0" autoFilter="0" pivotTables="0"/>
  <mergeCells count="3">
    <mergeCell ref="D1:E2"/>
    <mergeCell ref="G2:H2"/>
    <mergeCell ref="A3:I3"/>
  </mergeCells>
  <phoneticPr fontId="27" type="noConversion"/>
  <pageMargins left="0.51181102362204722" right="0.51181102362204722" top="0.78740157480314965" bottom="0.78740157480314965" header="0.31496062992125984" footer="0.31496062992125984"/>
  <pageSetup paperSize="9" scale="78" fitToHeight="0" orientation="landscape" r:id="rId1"/>
  <headerFooter>
    <oddFooter>&amp;R&amp;P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D10C-7815-483B-843B-7E2D29D3A01B}">
  <sheetPr>
    <pageSetUpPr fitToPage="1"/>
  </sheetPr>
  <dimension ref="A1:K350"/>
  <sheetViews>
    <sheetView showGridLines="0" view="pageBreakPreview" topLeftCell="A6" zoomScale="85" zoomScaleNormal="100" zoomScaleSheetLayoutView="85" workbookViewId="0">
      <selection activeCell="E24" sqref="E24"/>
    </sheetView>
  </sheetViews>
  <sheetFormatPr defaultColWidth="9.109375" defaultRowHeight="14.4"/>
  <cols>
    <col min="1" max="1" width="6" style="9" customWidth="1"/>
    <col min="2" max="2" width="17" style="9" bestFit="1" customWidth="1"/>
    <col min="3" max="3" width="8.44140625" style="9" bestFit="1" customWidth="1"/>
    <col min="4" max="4" width="11.88671875" style="9" bestFit="1" customWidth="1"/>
    <col min="5" max="5" width="89.5546875" style="1" customWidth="1"/>
    <col min="6" max="7" width="11" style="9" customWidth="1"/>
    <col min="8" max="8" width="14.44140625" style="26" bestFit="1" customWidth="1"/>
    <col min="9" max="9" width="14.6640625" style="26" bestFit="1" customWidth="1"/>
    <col min="10" max="16384" width="9.109375" style="1"/>
  </cols>
  <sheetData>
    <row r="1" spans="1:11" ht="15" thickBot="1">
      <c r="A1" s="24"/>
      <c r="B1" s="24"/>
      <c r="C1" s="24"/>
      <c r="D1" s="24"/>
      <c r="E1" s="23"/>
      <c r="F1" s="24"/>
      <c r="G1" s="24"/>
      <c r="H1" s="25"/>
      <c r="I1" s="25"/>
    </row>
    <row r="2" spans="1:11" ht="45" customHeight="1" thickTop="1">
      <c r="A2" s="69"/>
      <c r="B2" s="70"/>
      <c r="C2" s="238" t="s">
        <v>249</v>
      </c>
      <c r="D2" s="238"/>
      <c r="E2" s="238"/>
      <c r="F2" s="240" t="s">
        <v>176</v>
      </c>
      <c r="G2" s="241"/>
      <c r="H2" s="241"/>
      <c r="I2" s="72"/>
    </row>
    <row r="3" spans="1:11" ht="31.5" customHeight="1" thickBot="1">
      <c r="A3" s="73"/>
      <c r="B3" s="74"/>
      <c r="C3" s="239"/>
      <c r="D3" s="239"/>
      <c r="E3" s="239"/>
      <c r="F3" s="75" t="s">
        <v>114</v>
      </c>
      <c r="G3" s="74"/>
      <c r="H3" s="74"/>
      <c r="I3" s="76"/>
    </row>
    <row r="4" spans="1:11" ht="15" thickBot="1">
      <c r="A4" s="242" t="s">
        <v>76</v>
      </c>
      <c r="B4" s="243"/>
      <c r="C4" s="243"/>
      <c r="D4" s="243"/>
      <c r="E4" s="243"/>
      <c r="F4" s="243"/>
      <c r="G4" s="243"/>
      <c r="H4" s="243"/>
      <c r="I4" s="244"/>
    </row>
    <row r="5" spans="1:11">
      <c r="A5" s="338"/>
      <c r="B5" s="339" t="s">
        <v>1</v>
      </c>
      <c r="C5" s="339" t="s">
        <v>2</v>
      </c>
      <c r="D5" s="339" t="s">
        <v>3</v>
      </c>
      <c r="E5" s="340" t="s">
        <v>4</v>
      </c>
      <c r="F5" s="339" t="s">
        <v>50</v>
      </c>
      <c r="G5" s="340" t="s">
        <v>51</v>
      </c>
      <c r="H5" s="340" t="s">
        <v>52</v>
      </c>
      <c r="I5" s="341" t="s">
        <v>6</v>
      </c>
    </row>
    <row r="6" spans="1:11" ht="28.8">
      <c r="A6" s="175" t="s">
        <v>149</v>
      </c>
      <c r="B6" s="342" t="s">
        <v>10</v>
      </c>
      <c r="C6" s="342" t="s">
        <v>11</v>
      </c>
      <c r="D6" s="342">
        <v>103689</v>
      </c>
      <c r="E6" s="343" t="s">
        <v>12</v>
      </c>
      <c r="F6" s="342" t="s">
        <v>13</v>
      </c>
      <c r="G6" s="343">
        <v>1</v>
      </c>
      <c r="H6" s="343">
        <v>305.72000000000003</v>
      </c>
      <c r="I6" s="176">
        <v>305.72000000000003</v>
      </c>
    </row>
    <row r="7" spans="1:11">
      <c r="A7" s="177" t="s">
        <v>54</v>
      </c>
      <c r="B7" s="344" t="s">
        <v>58</v>
      </c>
      <c r="C7" s="344" t="s">
        <v>11</v>
      </c>
      <c r="D7" s="344">
        <v>4509</v>
      </c>
      <c r="E7" s="345" t="s">
        <v>150</v>
      </c>
      <c r="F7" s="344" t="s">
        <v>18</v>
      </c>
      <c r="G7" s="345">
        <v>3.2082999999999999</v>
      </c>
      <c r="H7" s="345">
        <v>3.21</v>
      </c>
      <c r="I7" s="178">
        <v>10.29</v>
      </c>
      <c r="K7" s="1">
        <f>TRUNC(H7*G7,2)</f>
        <v>10.29</v>
      </c>
    </row>
    <row r="8" spans="1:11" ht="28.8">
      <c r="A8" s="177" t="s">
        <v>54</v>
      </c>
      <c r="B8" s="344" t="s">
        <v>58</v>
      </c>
      <c r="C8" s="344" t="s">
        <v>11</v>
      </c>
      <c r="D8" s="344">
        <v>4813</v>
      </c>
      <c r="E8" s="345" t="s">
        <v>151</v>
      </c>
      <c r="F8" s="344" t="s">
        <v>13</v>
      </c>
      <c r="G8" s="345">
        <v>1</v>
      </c>
      <c r="H8" s="345">
        <v>250</v>
      </c>
      <c r="I8" s="178">
        <v>250</v>
      </c>
      <c r="K8" s="1">
        <f t="shared" ref="K8:K21" si="0">TRUNC(H8*G8,2)</f>
        <v>250</v>
      </c>
    </row>
    <row r="9" spans="1:11">
      <c r="A9" s="177" t="s">
        <v>54</v>
      </c>
      <c r="B9" s="344" t="s">
        <v>58</v>
      </c>
      <c r="C9" s="344" t="s">
        <v>11</v>
      </c>
      <c r="D9" s="344">
        <v>5065</v>
      </c>
      <c r="E9" s="345" t="s">
        <v>152</v>
      </c>
      <c r="F9" s="344" t="s">
        <v>35</v>
      </c>
      <c r="G9" s="345">
        <v>1.1299999999999999E-2</v>
      </c>
      <c r="H9" s="345">
        <v>34.96</v>
      </c>
      <c r="I9" s="178">
        <v>0.39</v>
      </c>
      <c r="K9" s="1">
        <f t="shared" si="0"/>
        <v>0.39</v>
      </c>
    </row>
    <row r="10" spans="1:11">
      <c r="A10" s="177" t="s">
        <v>54</v>
      </c>
      <c r="B10" s="344" t="s">
        <v>58</v>
      </c>
      <c r="C10" s="344" t="s">
        <v>11</v>
      </c>
      <c r="D10" s="344">
        <v>5069</v>
      </c>
      <c r="E10" s="345" t="s">
        <v>153</v>
      </c>
      <c r="F10" s="344" t="s">
        <v>35</v>
      </c>
      <c r="G10" s="345">
        <v>1.32E-2</v>
      </c>
      <c r="H10" s="345">
        <v>18.73</v>
      </c>
      <c r="I10" s="178">
        <v>0.24</v>
      </c>
      <c r="K10" s="1">
        <f t="shared" si="0"/>
        <v>0.24</v>
      </c>
    </row>
    <row r="11" spans="1:11">
      <c r="A11" s="177" t="s">
        <v>54</v>
      </c>
      <c r="B11" s="344" t="s">
        <v>55</v>
      </c>
      <c r="C11" s="344" t="s">
        <v>11</v>
      </c>
      <c r="D11" s="344">
        <v>88262</v>
      </c>
      <c r="E11" s="345" t="s">
        <v>65</v>
      </c>
      <c r="F11" s="344" t="s">
        <v>66</v>
      </c>
      <c r="G11" s="345">
        <v>0.37290000000000001</v>
      </c>
      <c r="H11" s="345">
        <v>23.81</v>
      </c>
      <c r="I11" s="178">
        <v>8.8699999999999992</v>
      </c>
      <c r="K11" s="1">
        <f t="shared" si="0"/>
        <v>8.8699999999999992</v>
      </c>
    </row>
    <row r="12" spans="1:11">
      <c r="A12" s="177" t="s">
        <v>54</v>
      </c>
      <c r="B12" s="344" t="s">
        <v>55</v>
      </c>
      <c r="C12" s="344" t="s">
        <v>11</v>
      </c>
      <c r="D12" s="344">
        <v>88316</v>
      </c>
      <c r="E12" s="345" t="s">
        <v>68</v>
      </c>
      <c r="F12" s="344" t="s">
        <v>66</v>
      </c>
      <c r="G12" s="345">
        <v>1.1186</v>
      </c>
      <c r="H12" s="345">
        <v>20.65</v>
      </c>
      <c r="I12" s="178">
        <v>23.09</v>
      </c>
      <c r="K12" s="1">
        <f t="shared" si="0"/>
        <v>23.09</v>
      </c>
    </row>
    <row r="13" spans="1:11">
      <c r="A13" s="177" t="s">
        <v>54</v>
      </c>
      <c r="B13" s="344" t="s">
        <v>55</v>
      </c>
      <c r="C13" s="344" t="s">
        <v>11</v>
      </c>
      <c r="D13" s="344">
        <v>102234</v>
      </c>
      <c r="E13" s="345" t="s">
        <v>154</v>
      </c>
      <c r="F13" s="344" t="s">
        <v>13</v>
      </c>
      <c r="G13" s="345">
        <v>0.5</v>
      </c>
      <c r="H13" s="345">
        <v>25.68</v>
      </c>
      <c r="I13" s="178">
        <v>12.84</v>
      </c>
      <c r="K13" s="1">
        <f t="shared" si="0"/>
        <v>12.84</v>
      </c>
    </row>
    <row r="14" spans="1:11">
      <c r="A14" s="177"/>
      <c r="B14" s="344"/>
      <c r="C14" s="344"/>
      <c r="D14" s="344"/>
      <c r="E14" s="345"/>
      <c r="F14" s="344"/>
      <c r="G14" s="345"/>
      <c r="H14" s="345"/>
      <c r="I14" s="178"/>
      <c r="K14" s="1">
        <f t="shared" si="0"/>
        <v>0</v>
      </c>
    </row>
    <row r="15" spans="1:11">
      <c r="A15" s="173"/>
      <c r="B15" s="346" t="s">
        <v>1</v>
      </c>
      <c r="C15" s="346" t="s">
        <v>2</v>
      </c>
      <c r="D15" s="346" t="s">
        <v>3</v>
      </c>
      <c r="E15" s="347" t="s">
        <v>4</v>
      </c>
      <c r="F15" s="346" t="s">
        <v>50</v>
      </c>
      <c r="G15" s="347" t="s">
        <v>51</v>
      </c>
      <c r="H15" s="347" t="s">
        <v>52</v>
      </c>
      <c r="I15" s="174" t="s">
        <v>6</v>
      </c>
      <c r="K15" s="1" t="e">
        <f t="shared" si="0"/>
        <v>#VALUE!</v>
      </c>
    </row>
    <row r="16" spans="1:11" ht="28.8">
      <c r="A16" s="175" t="s">
        <v>53</v>
      </c>
      <c r="B16" s="342" t="s">
        <v>10</v>
      </c>
      <c r="C16" s="342" t="s">
        <v>15</v>
      </c>
      <c r="D16" s="342">
        <v>3015</v>
      </c>
      <c r="E16" s="343" t="s">
        <v>140</v>
      </c>
      <c r="F16" s="342" t="s">
        <v>16</v>
      </c>
      <c r="G16" s="343">
        <v>1</v>
      </c>
      <c r="H16" s="343">
        <v>262.55</v>
      </c>
      <c r="I16" s="176">
        <v>262.55</v>
      </c>
      <c r="K16" s="1">
        <f t="shared" si="0"/>
        <v>262.55</v>
      </c>
    </row>
    <row r="17" spans="1:11" ht="28.8">
      <c r="A17" s="177" t="s">
        <v>54</v>
      </c>
      <c r="B17" s="344" t="s">
        <v>58</v>
      </c>
      <c r="C17" s="344" t="s">
        <v>15</v>
      </c>
      <c r="D17" s="344">
        <v>3012</v>
      </c>
      <c r="E17" s="345" t="s">
        <v>140</v>
      </c>
      <c r="F17" s="344" t="s">
        <v>16</v>
      </c>
      <c r="G17" s="345">
        <v>1</v>
      </c>
      <c r="H17" s="345">
        <v>262.55</v>
      </c>
      <c r="I17" s="178">
        <v>262.55</v>
      </c>
      <c r="K17" s="1">
        <f t="shared" si="0"/>
        <v>262.55</v>
      </c>
    </row>
    <row r="18" spans="1:11">
      <c r="A18" s="177"/>
      <c r="B18" s="344"/>
      <c r="C18" s="344"/>
      <c r="D18" s="344"/>
      <c r="E18" s="345"/>
      <c r="F18" s="344"/>
      <c r="G18" s="345"/>
      <c r="H18" s="345"/>
      <c r="I18" s="178"/>
      <c r="K18" s="1">
        <f t="shared" si="0"/>
        <v>0</v>
      </c>
    </row>
    <row r="19" spans="1:11">
      <c r="A19" s="173"/>
      <c r="B19" s="346" t="s">
        <v>1</v>
      </c>
      <c r="C19" s="346" t="s">
        <v>2</v>
      </c>
      <c r="D19" s="346" t="s">
        <v>3</v>
      </c>
      <c r="E19" s="347" t="s">
        <v>4</v>
      </c>
      <c r="F19" s="346" t="s">
        <v>50</v>
      </c>
      <c r="G19" s="347" t="s">
        <v>51</v>
      </c>
      <c r="H19" s="347" t="s">
        <v>52</v>
      </c>
      <c r="I19" s="174" t="s">
        <v>6</v>
      </c>
      <c r="K19" s="1" t="e">
        <f t="shared" si="0"/>
        <v>#VALUE!</v>
      </c>
    </row>
    <row r="20" spans="1:11" ht="28.8">
      <c r="A20" s="175" t="s">
        <v>57</v>
      </c>
      <c r="B20" s="342" t="s">
        <v>10</v>
      </c>
      <c r="C20" s="342" t="s">
        <v>15</v>
      </c>
      <c r="D20" s="342" t="s">
        <v>201</v>
      </c>
      <c r="E20" s="343" t="s">
        <v>202</v>
      </c>
      <c r="F20" s="342" t="s">
        <v>18</v>
      </c>
      <c r="G20" s="343">
        <v>1</v>
      </c>
      <c r="H20" s="343">
        <v>25.17</v>
      </c>
      <c r="I20" s="176">
        <v>25.17</v>
      </c>
      <c r="K20" s="1">
        <f t="shared" si="0"/>
        <v>25.17</v>
      </c>
    </row>
    <row r="21" spans="1:11" ht="28.8">
      <c r="A21" s="177" t="s">
        <v>54</v>
      </c>
      <c r="B21" s="344" t="s">
        <v>58</v>
      </c>
      <c r="C21" s="344" t="s">
        <v>11</v>
      </c>
      <c r="D21" s="344">
        <v>7170</v>
      </c>
      <c r="E21" s="345" t="s">
        <v>253</v>
      </c>
      <c r="F21" s="344" t="s">
        <v>13</v>
      </c>
      <c r="G21" s="345">
        <v>1.1000000000000001</v>
      </c>
      <c r="H21" s="345">
        <v>1.79</v>
      </c>
      <c r="I21" s="178">
        <v>1.96</v>
      </c>
      <c r="K21" s="1">
        <f t="shared" si="0"/>
        <v>1.96</v>
      </c>
    </row>
    <row r="22" spans="1:11">
      <c r="A22" s="177" t="s">
        <v>54</v>
      </c>
      <c r="B22" s="344" t="s">
        <v>58</v>
      </c>
      <c r="C22" s="344" t="s">
        <v>11</v>
      </c>
      <c r="D22" s="344">
        <v>5061</v>
      </c>
      <c r="E22" s="345" t="s">
        <v>59</v>
      </c>
      <c r="F22" s="344" t="s">
        <v>35</v>
      </c>
      <c r="G22" s="345">
        <v>0.01</v>
      </c>
      <c r="H22" s="345">
        <v>18.07</v>
      </c>
      <c r="I22" s="178">
        <v>0.18</v>
      </c>
    </row>
    <row r="23" spans="1:11">
      <c r="A23" s="177" t="s">
        <v>54</v>
      </c>
      <c r="B23" s="344" t="s">
        <v>58</v>
      </c>
      <c r="C23" s="344" t="s">
        <v>11</v>
      </c>
      <c r="D23" s="344">
        <v>4491</v>
      </c>
      <c r="E23" s="345" t="s">
        <v>159</v>
      </c>
      <c r="F23" s="344" t="s">
        <v>18</v>
      </c>
      <c r="G23" s="345">
        <v>0.06</v>
      </c>
      <c r="H23" s="345">
        <v>6.33</v>
      </c>
      <c r="I23" s="178">
        <v>0.37</v>
      </c>
    </row>
    <row r="24" spans="1:11">
      <c r="A24" s="177" t="s">
        <v>54</v>
      </c>
      <c r="B24" s="344" t="s">
        <v>55</v>
      </c>
      <c r="C24" s="344" t="s">
        <v>11</v>
      </c>
      <c r="D24" s="344">
        <v>88262</v>
      </c>
      <c r="E24" s="345" t="s">
        <v>65</v>
      </c>
      <c r="F24" s="344" t="s">
        <v>66</v>
      </c>
      <c r="G24" s="345">
        <v>0.44</v>
      </c>
      <c r="H24" s="345">
        <v>23.81</v>
      </c>
      <c r="I24" s="178">
        <v>10.47</v>
      </c>
    </row>
    <row r="25" spans="1:11">
      <c r="A25" s="177" t="s">
        <v>54</v>
      </c>
      <c r="B25" s="344" t="s">
        <v>55</v>
      </c>
      <c r="C25" s="344" t="s">
        <v>11</v>
      </c>
      <c r="D25" s="344">
        <v>88239</v>
      </c>
      <c r="E25" s="345" t="s">
        <v>67</v>
      </c>
      <c r="F25" s="344" t="s">
        <v>66</v>
      </c>
      <c r="G25" s="345">
        <v>0.53</v>
      </c>
      <c r="H25" s="345">
        <v>21.81</v>
      </c>
      <c r="I25" s="178">
        <v>11.55</v>
      </c>
    </row>
    <row r="26" spans="1:11">
      <c r="A26" s="177" t="s">
        <v>54</v>
      </c>
      <c r="B26" s="344" t="s">
        <v>58</v>
      </c>
      <c r="C26" s="344" t="s">
        <v>11</v>
      </c>
      <c r="D26" s="344">
        <v>4509</v>
      </c>
      <c r="E26" s="345" t="s">
        <v>150</v>
      </c>
      <c r="F26" s="344" t="s">
        <v>18</v>
      </c>
      <c r="G26" s="345">
        <v>0.2</v>
      </c>
      <c r="H26" s="345">
        <v>3.21</v>
      </c>
      <c r="I26" s="178">
        <v>0.64</v>
      </c>
    </row>
    <row r="27" spans="1:11">
      <c r="A27" s="177"/>
      <c r="B27" s="344"/>
      <c r="C27" s="344"/>
      <c r="D27" s="344"/>
      <c r="E27" s="345"/>
      <c r="F27" s="344"/>
      <c r="G27" s="345"/>
      <c r="H27" s="345"/>
      <c r="I27" s="178"/>
    </row>
    <row r="28" spans="1:11">
      <c r="A28" s="173"/>
      <c r="B28" s="346" t="s">
        <v>1</v>
      </c>
      <c r="C28" s="346" t="s">
        <v>2</v>
      </c>
      <c r="D28" s="346" t="s">
        <v>3</v>
      </c>
      <c r="E28" s="347" t="s">
        <v>4</v>
      </c>
      <c r="F28" s="346" t="s">
        <v>50</v>
      </c>
      <c r="G28" s="347" t="s">
        <v>51</v>
      </c>
      <c r="H28" s="347" t="s">
        <v>52</v>
      </c>
      <c r="I28" s="174" t="s">
        <v>6</v>
      </c>
    </row>
    <row r="29" spans="1:11">
      <c r="A29" s="175" t="s">
        <v>155</v>
      </c>
      <c r="B29" s="342" t="s">
        <v>10</v>
      </c>
      <c r="C29" s="342" t="s">
        <v>15</v>
      </c>
      <c r="D29" s="342" t="s">
        <v>203</v>
      </c>
      <c r="E29" s="343" t="s">
        <v>20</v>
      </c>
      <c r="F29" s="342" t="s">
        <v>366</v>
      </c>
      <c r="G29" s="343">
        <v>1</v>
      </c>
      <c r="H29" s="343">
        <v>4109.33</v>
      </c>
      <c r="I29" s="176">
        <v>4109.33</v>
      </c>
    </row>
    <row r="30" spans="1:11">
      <c r="A30" s="177" t="s">
        <v>54</v>
      </c>
      <c r="B30" s="344" t="s">
        <v>58</v>
      </c>
      <c r="C30" s="344" t="s">
        <v>11</v>
      </c>
      <c r="D30" s="344">
        <v>2706</v>
      </c>
      <c r="E30" s="345" t="s">
        <v>156</v>
      </c>
      <c r="F30" s="344" t="s">
        <v>66</v>
      </c>
      <c r="G30" s="345">
        <v>25</v>
      </c>
      <c r="H30" s="345">
        <v>99.79</v>
      </c>
      <c r="I30" s="178">
        <v>2494.75</v>
      </c>
    </row>
    <row r="31" spans="1:11">
      <c r="A31" s="177" t="s">
        <v>54</v>
      </c>
      <c r="B31" s="344" t="s">
        <v>58</v>
      </c>
      <c r="C31" s="344" t="s">
        <v>11</v>
      </c>
      <c r="D31" s="344">
        <v>4083</v>
      </c>
      <c r="E31" s="345" t="s">
        <v>254</v>
      </c>
      <c r="F31" s="344" t="s">
        <v>66</v>
      </c>
      <c r="G31" s="345">
        <v>85.473100000000002</v>
      </c>
      <c r="H31" s="345">
        <v>18.89</v>
      </c>
      <c r="I31" s="178">
        <v>1614.58</v>
      </c>
    </row>
    <row r="32" spans="1:11">
      <c r="A32" s="177"/>
      <c r="B32" s="344"/>
      <c r="C32" s="344"/>
      <c r="D32" s="344"/>
      <c r="E32" s="345"/>
      <c r="F32" s="344"/>
      <c r="G32" s="345"/>
      <c r="H32" s="345"/>
      <c r="I32" s="178"/>
    </row>
    <row r="33" spans="1:9">
      <c r="A33" s="173"/>
      <c r="B33" s="346" t="s">
        <v>1</v>
      </c>
      <c r="C33" s="346" t="s">
        <v>2</v>
      </c>
      <c r="D33" s="346" t="s">
        <v>3</v>
      </c>
      <c r="E33" s="347" t="s">
        <v>4</v>
      </c>
      <c r="F33" s="346" t="s">
        <v>50</v>
      </c>
      <c r="G33" s="347" t="s">
        <v>51</v>
      </c>
      <c r="H33" s="347" t="s">
        <v>52</v>
      </c>
      <c r="I33" s="174" t="s">
        <v>6</v>
      </c>
    </row>
    <row r="34" spans="1:9" ht="28.8">
      <c r="A34" s="175" t="s">
        <v>157</v>
      </c>
      <c r="B34" s="342" t="s">
        <v>10</v>
      </c>
      <c r="C34" s="342" t="s">
        <v>11</v>
      </c>
      <c r="D34" s="342">
        <v>98530</v>
      </c>
      <c r="E34" s="343" t="s">
        <v>205</v>
      </c>
      <c r="F34" s="342" t="s">
        <v>16</v>
      </c>
      <c r="G34" s="343">
        <v>1</v>
      </c>
      <c r="H34" s="343">
        <v>135.52000000000001</v>
      </c>
      <c r="I34" s="176">
        <v>135.52000000000001</v>
      </c>
    </row>
    <row r="35" spans="1:9">
      <c r="A35" s="177" t="s">
        <v>54</v>
      </c>
      <c r="B35" s="344" t="s">
        <v>55</v>
      </c>
      <c r="C35" s="344" t="s">
        <v>11</v>
      </c>
      <c r="D35" s="344">
        <v>88316</v>
      </c>
      <c r="E35" s="345" t="s">
        <v>68</v>
      </c>
      <c r="F35" s="344" t="s">
        <v>66</v>
      </c>
      <c r="G35" s="345">
        <v>4.2561999999999998</v>
      </c>
      <c r="H35" s="345">
        <v>20.65</v>
      </c>
      <c r="I35" s="178">
        <v>87.89</v>
      </c>
    </row>
    <row r="36" spans="1:9">
      <c r="A36" s="177" t="s">
        <v>54</v>
      </c>
      <c r="B36" s="344" t="s">
        <v>55</v>
      </c>
      <c r="C36" s="344" t="s">
        <v>11</v>
      </c>
      <c r="D36" s="344">
        <v>88441</v>
      </c>
      <c r="E36" s="345" t="s">
        <v>255</v>
      </c>
      <c r="F36" s="344" t="s">
        <v>66</v>
      </c>
      <c r="G36" s="345">
        <v>2.2639</v>
      </c>
      <c r="H36" s="345">
        <v>21.04</v>
      </c>
      <c r="I36" s="178">
        <v>47.63</v>
      </c>
    </row>
    <row r="37" spans="1:9">
      <c r="A37" s="177"/>
      <c r="B37" s="344"/>
      <c r="C37" s="344"/>
      <c r="D37" s="344"/>
      <c r="E37" s="345"/>
      <c r="F37" s="344"/>
      <c r="G37" s="345"/>
      <c r="H37" s="345"/>
      <c r="I37" s="178"/>
    </row>
    <row r="38" spans="1:9">
      <c r="A38" s="173"/>
      <c r="B38" s="346" t="s">
        <v>1</v>
      </c>
      <c r="C38" s="346" t="s">
        <v>2</v>
      </c>
      <c r="D38" s="346" t="s">
        <v>3</v>
      </c>
      <c r="E38" s="347" t="s">
        <v>4</v>
      </c>
      <c r="F38" s="346" t="s">
        <v>50</v>
      </c>
      <c r="G38" s="347" t="s">
        <v>51</v>
      </c>
      <c r="H38" s="347" t="s">
        <v>52</v>
      </c>
      <c r="I38" s="174" t="s">
        <v>6</v>
      </c>
    </row>
    <row r="39" spans="1:9" ht="28.8">
      <c r="A39" s="175" t="s">
        <v>158</v>
      </c>
      <c r="B39" s="342" t="s">
        <v>10</v>
      </c>
      <c r="C39" s="342" t="s">
        <v>11</v>
      </c>
      <c r="D39" s="342">
        <v>98527</v>
      </c>
      <c r="E39" s="343" t="s">
        <v>206</v>
      </c>
      <c r="F39" s="342" t="s">
        <v>16</v>
      </c>
      <c r="G39" s="343">
        <v>1</v>
      </c>
      <c r="H39" s="343">
        <v>194.98</v>
      </c>
      <c r="I39" s="176">
        <v>194.98</v>
      </c>
    </row>
    <row r="40" spans="1:9" ht="43.2">
      <c r="A40" s="177" t="s">
        <v>54</v>
      </c>
      <c r="B40" s="344" t="s">
        <v>55</v>
      </c>
      <c r="C40" s="344" t="s">
        <v>11</v>
      </c>
      <c r="D40" s="344">
        <v>5678</v>
      </c>
      <c r="E40" s="345" t="s">
        <v>163</v>
      </c>
      <c r="F40" s="344" t="s">
        <v>64</v>
      </c>
      <c r="G40" s="345">
        <v>0.26910000000000001</v>
      </c>
      <c r="H40" s="345">
        <v>141.52000000000001</v>
      </c>
      <c r="I40" s="178">
        <v>38.08</v>
      </c>
    </row>
    <row r="41" spans="1:9" ht="43.2">
      <c r="A41" s="177" t="s">
        <v>54</v>
      </c>
      <c r="B41" s="344" t="s">
        <v>55</v>
      </c>
      <c r="C41" s="344" t="s">
        <v>11</v>
      </c>
      <c r="D41" s="344">
        <v>5679</v>
      </c>
      <c r="E41" s="345" t="s">
        <v>164</v>
      </c>
      <c r="F41" s="344" t="s">
        <v>62</v>
      </c>
      <c r="G41" s="345">
        <v>1.4932000000000001</v>
      </c>
      <c r="H41" s="345">
        <v>55.88</v>
      </c>
      <c r="I41" s="178">
        <v>83.44</v>
      </c>
    </row>
    <row r="42" spans="1:9">
      <c r="A42" s="177" t="s">
        <v>54</v>
      </c>
      <c r="B42" s="344" t="s">
        <v>55</v>
      </c>
      <c r="C42" s="344" t="s">
        <v>11</v>
      </c>
      <c r="D42" s="344">
        <v>88316</v>
      </c>
      <c r="E42" s="345" t="s">
        <v>68</v>
      </c>
      <c r="F42" s="344" t="s">
        <v>66</v>
      </c>
      <c r="G42" s="345">
        <v>1.7623</v>
      </c>
      <c r="H42" s="345">
        <v>20.65</v>
      </c>
      <c r="I42" s="178">
        <v>36.39</v>
      </c>
    </row>
    <row r="43" spans="1:9">
      <c r="A43" s="177" t="s">
        <v>54</v>
      </c>
      <c r="B43" s="344" t="s">
        <v>55</v>
      </c>
      <c r="C43" s="344" t="s">
        <v>11</v>
      </c>
      <c r="D43" s="344">
        <v>88441</v>
      </c>
      <c r="E43" s="345" t="s">
        <v>255</v>
      </c>
      <c r="F43" s="344" t="s">
        <v>66</v>
      </c>
      <c r="G43" s="345">
        <v>1.7623</v>
      </c>
      <c r="H43" s="345">
        <v>21.04</v>
      </c>
      <c r="I43" s="178">
        <v>37.07</v>
      </c>
    </row>
    <row r="44" spans="1:9">
      <c r="A44" s="177"/>
      <c r="B44" s="344"/>
      <c r="C44" s="344"/>
      <c r="D44" s="344"/>
      <c r="E44" s="345"/>
      <c r="F44" s="344"/>
      <c r="G44" s="345"/>
      <c r="H44" s="345"/>
      <c r="I44" s="178"/>
    </row>
    <row r="45" spans="1:9">
      <c r="A45" s="173"/>
      <c r="B45" s="346" t="s">
        <v>1</v>
      </c>
      <c r="C45" s="346" t="s">
        <v>2</v>
      </c>
      <c r="D45" s="346" t="s">
        <v>3</v>
      </c>
      <c r="E45" s="347" t="s">
        <v>4</v>
      </c>
      <c r="F45" s="346" t="s">
        <v>50</v>
      </c>
      <c r="G45" s="347" t="s">
        <v>51</v>
      </c>
      <c r="H45" s="347" t="s">
        <v>52</v>
      </c>
      <c r="I45" s="174" t="s">
        <v>6</v>
      </c>
    </row>
    <row r="46" spans="1:9">
      <c r="A46" s="175" t="s">
        <v>256</v>
      </c>
      <c r="B46" s="342" t="s">
        <v>10</v>
      </c>
      <c r="C46" s="342" t="s">
        <v>15</v>
      </c>
      <c r="D46" s="342" t="s">
        <v>207</v>
      </c>
      <c r="E46" s="343" t="s">
        <v>208</v>
      </c>
      <c r="F46" s="342" t="s">
        <v>18</v>
      </c>
      <c r="G46" s="343">
        <v>1</v>
      </c>
      <c r="H46" s="343">
        <v>9.39</v>
      </c>
      <c r="I46" s="176">
        <v>9.39</v>
      </c>
    </row>
    <row r="47" spans="1:9">
      <c r="A47" s="177" t="s">
        <v>54</v>
      </c>
      <c r="B47" s="344" t="s">
        <v>55</v>
      </c>
      <c r="C47" s="344" t="s">
        <v>11</v>
      </c>
      <c r="D47" s="344">
        <v>88309</v>
      </c>
      <c r="E47" s="345" t="s">
        <v>69</v>
      </c>
      <c r="F47" s="344" t="s">
        <v>66</v>
      </c>
      <c r="G47" s="345">
        <v>0.21</v>
      </c>
      <c r="H47" s="345">
        <v>24.14</v>
      </c>
      <c r="I47" s="178">
        <v>5.0599999999999996</v>
      </c>
    </row>
    <row r="48" spans="1:9">
      <c r="A48" s="177" t="s">
        <v>54</v>
      </c>
      <c r="B48" s="344" t="s">
        <v>55</v>
      </c>
      <c r="C48" s="344" t="s">
        <v>11</v>
      </c>
      <c r="D48" s="344">
        <v>88316</v>
      </c>
      <c r="E48" s="345" t="s">
        <v>68</v>
      </c>
      <c r="F48" s="344" t="s">
        <v>66</v>
      </c>
      <c r="G48" s="345">
        <v>0.21</v>
      </c>
      <c r="H48" s="345">
        <v>20.65</v>
      </c>
      <c r="I48" s="178">
        <v>4.33</v>
      </c>
    </row>
    <row r="49" spans="1:9">
      <c r="A49" s="177"/>
      <c r="B49" s="344"/>
      <c r="C49" s="344"/>
      <c r="D49" s="344"/>
      <c r="E49" s="345"/>
      <c r="F49" s="344"/>
      <c r="G49" s="345"/>
      <c r="H49" s="345"/>
      <c r="I49" s="178"/>
    </row>
    <row r="50" spans="1:9">
      <c r="A50" s="173"/>
      <c r="B50" s="346" t="s">
        <v>1</v>
      </c>
      <c r="C50" s="346" t="s">
        <v>2</v>
      </c>
      <c r="D50" s="346" t="s">
        <v>3</v>
      </c>
      <c r="E50" s="347" t="s">
        <v>4</v>
      </c>
      <c r="F50" s="346" t="s">
        <v>50</v>
      </c>
      <c r="G50" s="347" t="s">
        <v>51</v>
      </c>
      <c r="H50" s="347" t="s">
        <v>52</v>
      </c>
      <c r="I50" s="174" t="s">
        <v>6</v>
      </c>
    </row>
    <row r="51" spans="1:9">
      <c r="A51" s="175" t="s">
        <v>257</v>
      </c>
      <c r="B51" s="342" t="s">
        <v>10</v>
      </c>
      <c r="C51" s="342" t="s">
        <v>11</v>
      </c>
      <c r="D51" s="342">
        <v>93358</v>
      </c>
      <c r="E51" s="343" t="s">
        <v>209</v>
      </c>
      <c r="F51" s="342" t="s">
        <v>23</v>
      </c>
      <c r="G51" s="343">
        <v>1</v>
      </c>
      <c r="H51" s="343">
        <v>81.69</v>
      </c>
      <c r="I51" s="176">
        <v>81.69</v>
      </c>
    </row>
    <row r="52" spans="1:9">
      <c r="A52" s="177" t="s">
        <v>54</v>
      </c>
      <c r="B52" s="344" t="s">
        <v>55</v>
      </c>
      <c r="C52" s="344" t="s">
        <v>11</v>
      </c>
      <c r="D52" s="344">
        <v>88316</v>
      </c>
      <c r="E52" s="345" t="s">
        <v>68</v>
      </c>
      <c r="F52" s="344" t="s">
        <v>66</v>
      </c>
      <c r="G52" s="345">
        <v>3.956</v>
      </c>
      <c r="H52" s="345">
        <v>20.65</v>
      </c>
      <c r="I52" s="178">
        <v>81.69</v>
      </c>
    </row>
    <row r="53" spans="1:9">
      <c r="A53" s="177"/>
      <c r="B53" s="344"/>
      <c r="C53" s="344"/>
      <c r="D53" s="344"/>
      <c r="E53" s="345"/>
      <c r="F53" s="344"/>
      <c r="G53" s="345"/>
      <c r="H53" s="345"/>
      <c r="I53" s="178"/>
    </row>
    <row r="54" spans="1:9">
      <c r="A54" s="173"/>
      <c r="B54" s="346" t="s">
        <v>1</v>
      </c>
      <c r="C54" s="346" t="s">
        <v>2</v>
      </c>
      <c r="D54" s="346" t="s">
        <v>3</v>
      </c>
      <c r="E54" s="347" t="s">
        <v>4</v>
      </c>
      <c r="F54" s="346" t="s">
        <v>50</v>
      </c>
      <c r="G54" s="347" t="s">
        <v>51</v>
      </c>
      <c r="H54" s="347" t="s">
        <v>52</v>
      </c>
      <c r="I54" s="174" t="s">
        <v>6</v>
      </c>
    </row>
    <row r="55" spans="1:9">
      <c r="A55" s="175" t="s">
        <v>258</v>
      </c>
      <c r="B55" s="342" t="s">
        <v>10</v>
      </c>
      <c r="C55" s="342" t="s">
        <v>11</v>
      </c>
      <c r="D55" s="342">
        <v>104737</v>
      </c>
      <c r="E55" s="343" t="s">
        <v>210</v>
      </c>
      <c r="F55" s="342" t="s">
        <v>23</v>
      </c>
      <c r="G55" s="343">
        <v>1</v>
      </c>
      <c r="H55" s="343">
        <v>21.19</v>
      </c>
      <c r="I55" s="176">
        <v>21.19</v>
      </c>
    </row>
    <row r="56" spans="1:9" ht="43.2">
      <c r="A56" s="177" t="s">
        <v>54</v>
      </c>
      <c r="B56" s="344" t="s">
        <v>55</v>
      </c>
      <c r="C56" s="344" t="s">
        <v>11</v>
      </c>
      <c r="D56" s="344">
        <v>5901</v>
      </c>
      <c r="E56" s="345" t="s">
        <v>259</v>
      </c>
      <c r="F56" s="344" t="s">
        <v>64</v>
      </c>
      <c r="G56" s="345">
        <v>5.4000000000000003E-3</v>
      </c>
      <c r="H56" s="345">
        <v>356.84</v>
      </c>
      <c r="I56" s="178">
        <v>1.92</v>
      </c>
    </row>
    <row r="57" spans="1:9" ht="43.2">
      <c r="A57" s="177" t="s">
        <v>54</v>
      </c>
      <c r="B57" s="344" t="s">
        <v>55</v>
      </c>
      <c r="C57" s="344" t="s">
        <v>11</v>
      </c>
      <c r="D57" s="344">
        <v>5903</v>
      </c>
      <c r="E57" s="345" t="s">
        <v>260</v>
      </c>
      <c r="F57" s="344" t="s">
        <v>62</v>
      </c>
      <c r="G57" s="345">
        <v>5.9999999999999995E-4</v>
      </c>
      <c r="H57" s="345">
        <v>82.1</v>
      </c>
      <c r="I57" s="178">
        <v>0.04</v>
      </c>
    </row>
    <row r="58" spans="1:9">
      <c r="A58" s="177" t="s">
        <v>54</v>
      </c>
      <c r="B58" s="344" t="s">
        <v>55</v>
      </c>
      <c r="C58" s="344" t="s">
        <v>11</v>
      </c>
      <c r="D58" s="344">
        <v>88316</v>
      </c>
      <c r="E58" s="345" t="s">
        <v>68</v>
      </c>
      <c r="F58" s="344" t="s">
        <v>66</v>
      </c>
      <c r="G58" s="345">
        <v>0.88090000000000002</v>
      </c>
      <c r="H58" s="345">
        <v>20.65</v>
      </c>
      <c r="I58" s="178">
        <v>18.190000000000001</v>
      </c>
    </row>
    <row r="59" spans="1:9" ht="28.8">
      <c r="A59" s="177" t="s">
        <v>54</v>
      </c>
      <c r="B59" s="344" t="s">
        <v>55</v>
      </c>
      <c r="C59" s="344" t="s">
        <v>11</v>
      </c>
      <c r="D59" s="344">
        <v>91277</v>
      </c>
      <c r="E59" s="345" t="s">
        <v>261</v>
      </c>
      <c r="F59" s="344" t="s">
        <v>64</v>
      </c>
      <c r="G59" s="345">
        <v>9.4200000000000006E-2</v>
      </c>
      <c r="H59" s="345">
        <v>11.09</v>
      </c>
      <c r="I59" s="178">
        <v>1.04</v>
      </c>
    </row>
    <row r="60" spans="1:9">
      <c r="A60" s="177"/>
      <c r="B60" s="344"/>
      <c r="C60" s="344"/>
      <c r="D60" s="344"/>
      <c r="E60" s="345"/>
      <c r="F60" s="344"/>
      <c r="G60" s="345"/>
      <c r="H60" s="345"/>
      <c r="I60" s="178"/>
    </row>
    <row r="61" spans="1:9">
      <c r="A61" s="173"/>
      <c r="B61" s="346" t="s">
        <v>1</v>
      </c>
      <c r="C61" s="346" t="s">
        <v>2</v>
      </c>
      <c r="D61" s="346" t="s">
        <v>3</v>
      </c>
      <c r="E61" s="347" t="s">
        <v>4</v>
      </c>
      <c r="F61" s="346" t="s">
        <v>50</v>
      </c>
      <c r="G61" s="347" t="s">
        <v>51</v>
      </c>
      <c r="H61" s="347" t="s">
        <v>52</v>
      </c>
      <c r="I61" s="174" t="s">
        <v>6</v>
      </c>
    </row>
    <row r="62" spans="1:9">
      <c r="A62" s="175" t="s">
        <v>262</v>
      </c>
      <c r="B62" s="342" t="s">
        <v>10</v>
      </c>
      <c r="C62" s="342" t="s">
        <v>11</v>
      </c>
      <c r="D62" s="342">
        <v>94319</v>
      </c>
      <c r="E62" s="343" t="s">
        <v>211</v>
      </c>
      <c r="F62" s="342" t="s">
        <v>23</v>
      </c>
      <c r="G62" s="343">
        <v>1</v>
      </c>
      <c r="H62" s="343">
        <v>76.25</v>
      </c>
      <c r="I62" s="176">
        <v>76.25</v>
      </c>
    </row>
    <row r="63" spans="1:9" ht="43.2">
      <c r="A63" s="177" t="s">
        <v>54</v>
      </c>
      <c r="B63" s="344" t="s">
        <v>55</v>
      </c>
      <c r="C63" s="344" t="s">
        <v>11</v>
      </c>
      <c r="D63" s="344">
        <v>5901</v>
      </c>
      <c r="E63" s="345" t="s">
        <v>259</v>
      </c>
      <c r="F63" s="344" t="s">
        <v>64</v>
      </c>
      <c r="G63" s="345">
        <v>5.4000000000000003E-3</v>
      </c>
      <c r="H63" s="345">
        <v>356.84</v>
      </c>
      <c r="I63" s="178">
        <v>1.92</v>
      </c>
    </row>
    <row r="64" spans="1:9" ht="43.2">
      <c r="A64" s="177" t="s">
        <v>54</v>
      </c>
      <c r="B64" s="344" t="s">
        <v>55</v>
      </c>
      <c r="C64" s="344" t="s">
        <v>11</v>
      </c>
      <c r="D64" s="344">
        <v>5903</v>
      </c>
      <c r="E64" s="345" t="s">
        <v>260</v>
      </c>
      <c r="F64" s="344" t="s">
        <v>62</v>
      </c>
      <c r="G64" s="345">
        <v>5.9999999999999995E-4</v>
      </c>
      <c r="H64" s="345">
        <v>82.1</v>
      </c>
      <c r="I64" s="178">
        <v>0.04</v>
      </c>
    </row>
    <row r="65" spans="1:9">
      <c r="A65" s="177" t="s">
        <v>54</v>
      </c>
      <c r="B65" s="344" t="s">
        <v>58</v>
      </c>
      <c r="C65" s="344" t="s">
        <v>11</v>
      </c>
      <c r="D65" s="344">
        <v>6079</v>
      </c>
      <c r="E65" s="345" t="s">
        <v>263</v>
      </c>
      <c r="F65" s="344" t="s">
        <v>23</v>
      </c>
      <c r="G65" s="345">
        <v>1.3889</v>
      </c>
      <c r="H65" s="345">
        <v>36.51</v>
      </c>
      <c r="I65" s="178">
        <v>50.7</v>
      </c>
    </row>
    <row r="66" spans="1:9">
      <c r="A66" s="177" t="s">
        <v>54</v>
      </c>
      <c r="B66" s="344" t="s">
        <v>55</v>
      </c>
      <c r="C66" s="344" t="s">
        <v>11</v>
      </c>
      <c r="D66" s="344">
        <v>88316</v>
      </c>
      <c r="E66" s="345" t="s">
        <v>68</v>
      </c>
      <c r="F66" s="344" t="s">
        <v>66</v>
      </c>
      <c r="G66" s="345">
        <v>0.78659999999999997</v>
      </c>
      <c r="H66" s="345">
        <v>20.65</v>
      </c>
      <c r="I66" s="178">
        <v>16.239999999999998</v>
      </c>
    </row>
    <row r="67" spans="1:9" ht="28.8">
      <c r="A67" s="177" t="s">
        <v>54</v>
      </c>
      <c r="B67" s="344" t="s">
        <v>55</v>
      </c>
      <c r="C67" s="344" t="s">
        <v>11</v>
      </c>
      <c r="D67" s="344">
        <v>91533</v>
      </c>
      <c r="E67" s="345" t="s">
        <v>264</v>
      </c>
      <c r="F67" s="344" t="s">
        <v>64</v>
      </c>
      <c r="G67" s="345">
        <v>0.19620000000000001</v>
      </c>
      <c r="H67" s="345">
        <v>37.5</v>
      </c>
      <c r="I67" s="178">
        <v>7.35</v>
      </c>
    </row>
    <row r="68" spans="1:9">
      <c r="A68" s="177"/>
      <c r="B68" s="344"/>
      <c r="C68" s="344"/>
      <c r="D68" s="344"/>
      <c r="E68" s="345"/>
      <c r="F68" s="344"/>
      <c r="G68" s="345"/>
      <c r="H68" s="345"/>
      <c r="I68" s="178"/>
    </row>
    <row r="69" spans="1:9">
      <c r="A69" s="173"/>
      <c r="B69" s="346" t="s">
        <v>1</v>
      </c>
      <c r="C69" s="346" t="s">
        <v>2</v>
      </c>
      <c r="D69" s="346" t="s">
        <v>3</v>
      </c>
      <c r="E69" s="347" t="s">
        <v>4</v>
      </c>
      <c r="F69" s="346" t="s">
        <v>50</v>
      </c>
      <c r="G69" s="347" t="s">
        <v>51</v>
      </c>
      <c r="H69" s="347" t="s">
        <v>52</v>
      </c>
      <c r="I69" s="174" t="s">
        <v>6</v>
      </c>
    </row>
    <row r="70" spans="1:9" ht="43.2">
      <c r="A70" s="175" t="s">
        <v>265</v>
      </c>
      <c r="B70" s="342" t="s">
        <v>10</v>
      </c>
      <c r="C70" s="342" t="s">
        <v>11</v>
      </c>
      <c r="D70" s="342">
        <v>100981</v>
      </c>
      <c r="E70" s="343" t="s">
        <v>146</v>
      </c>
      <c r="F70" s="342" t="s">
        <v>23</v>
      </c>
      <c r="G70" s="343">
        <v>1</v>
      </c>
      <c r="H70" s="343">
        <v>10.3</v>
      </c>
      <c r="I70" s="176">
        <v>10.3</v>
      </c>
    </row>
    <row r="71" spans="1:9" ht="28.8">
      <c r="A71" s="177" t="s">
        <v>54</v>
      </c>
      <c r="B71" s="344" t="s">
        <v>55</v>
      </c>
      <c r="C71" s="344" t="s">
        <v>11</v>
      </c>
      <c r="D71" s="344">
        <v>5631</v>
      </c>
      <c r="E71" s="345" t="s">
        <v>167</v>
      </c>
      <c r="F71" s="344" t="s">
        <v>64</v>
      </c>
      <c r="G71" s="345">
        <v>8.3000000000000001E-3</v>
      </c>
      <c r="H71" s="345">
        <v>226.08</v>
      </c>
      <c r="I71" s="178">
        <v>1.87</v>
      </c>
    </row>
    <row r="72" spans="1:9" ht="28.8">
      <c r="A72" s="177" t="s">
        <v>54</v>
      </c>
      <c r="B72" s="344" t="s">
        <v>55</v>
      </c>
      <c r="C72" s="344" t="s">
        <v>11</v>
      </c>
      <c r="D72" s="344">
        <v>5632</v>
      </c>
      <c r="E72" s="345" t="s">
        <v>168</v>
      </c>
      <c r="F72" s="344" t="s">
        <v>62</v>
      </c>
      <c r="G72" s="345">
        <v>1.5100000000000001E-2</v>
      </c>
      <c r="H72" s="345">
        <v>91.09</v>
      </c>
      <c r="I72" s="178">
        <v>1.37</v>
      </c>
    </row>
    <row r="73" spans="1:9" ht="43.2">
      <c r="A73" s="177" t="s">
        <v>54</v>
      </c>
      <c r="B73" s="344" t="s">
        <v>55</v>
      </c>
      <c r="C73" s="344" t="s">
        <v>11</v>
      </c>
      <c r="D73" s="344">
        <v>67826</v>
      </c>
      <c r="E73" s="345" t="s">
        <v>169</v>
      </c>
      <c r="F73" s="344" t="s">
        <v>64</v>
      </c>
      <c r="G73" s="345">
        <v>2.6700000000000002E-2</v>
      </c>
      <c r="H73" s="345">
        <v>211.26</v>
      </c>
      <c r="I73" s="178">
        <v>5.64</v>
      </c>
    </row>
    <row r="74" spans="1:9" ht="43.2">
      <c r="A74" s="177" t="s">
        <v>54</v>
      </c>
      <c r="B74" s="344" t="s">
        <v>55</v>
      </c>
      <c r="C74" s="344" t="s">
        <v>11</v>
      </c>
      <c r="D74" s="344">
        <v>67827</v>
      </c>
      <c r="E74" s="345" t="s">
        <v>170</v>
      </c>
      <c r="F74" s="344" t="s">
        <v>62</v>
      </c>
      <c r="G74" s="345">
        <v>2.0299999999999999E-2</v>
      </c>
      <c r="H74" s="345">
        <v>70.44</v>
      </c>
      <c r="I74" s="178">
        <v>1.42</v>
      </c>
    </row>
    <row r="75" spans="1:9">
      <c r="A75" s="177"/>
      <c r="B75" s="344"/>
      <c r="C75" s="344"/>
      <c r="D75" s="344"/>
      <c r="E75" s="345"/>
      <c r="F75" s="344"/>
      <c r="G75" s="345"/>
      <c r="H75" s="345"/>
      <c r="I75" s="178"/>
    </row>
    <row r="76" spans="1:9">
      <c r="A76" s="173"/>
      <c r="B76" s="346" t="s">
        <v>1</v>
      </c>
      <c r="C76" s="346" t="s">
        <v>2</v>
      </c>
      <c r="D76" s="346" t="s">
        <v>3</v>
      </c>
      <c r="E76" s="347" t="s">
        <v>4</v>
      </c>
      <c r="F76" s="346" t="s">
        <v>50</v>
      </c>
      <c r="G76" s="347" t="s">
        <v>51</v>
      </c>
      <c r="H76" s="347" t="s">
        <v>52</v>
      </c>
      <c r="I76" s="174" t="s">
        <v>6</v>
      </c>
    </row>
    <row r="77" spans="1:9" ht="28.8">
      <c r="A77" s="175" t="s">
        <v>266</v>
      </c>
      <c r="B77" s="342" t="s">
        <v>10</v>
      </c>
      <c r="C77" s="342" t="s">
        <v>11</v>
      </c>
      <c r="D77" s="342">
        <v>97914</v>
      </c>
      <c r="E77" s="343" t="s">
        <v>147</v>
      </c>
      <c r="F77" s="342" t="s">
        <v>24</v>
      </c>
      <c r="G77" s="343">
        <v>1</v>
      </c>
      <c r="H77" s="343">
        <v>3.35</v>
      </c>
      <c r="I77" s="176">
        <v>3.35</v>
      </c>
    </row>
    <row r="78" spans="1:9" ht="43.2">
      <c r="A78" s="177" t="s">
        <v>54</v>
      </c>
      <c r="B78" s="344" t="s">
        <v>55</v>
      </c>
      <c r="C78" s="344" t="s">
        <v>11</v>
      </c>
      <c r="D78" s="344">
        <v>67826</v>
      </c>
      <c r="E78" s="345" t="s">
        <v>169</v>
      </c>
      <c r="F78" s="344" t="s">
        <v>64</v>
      </c>
      <c r="G78" s="345">
        <v>1.3899999999999999E-2</v>
      </c>
      <c r="H78" s="345">
        <v>211.26</v>
      </c>
      <c r="I78" s="178">
        <v>2.93</v>
      </c>
    </row>
    <row r="79" spans="1:9" ht="43.2">
      <c r="A79" s="177" t="s">
        <v>54</v>
      </c>
      <c r="B79" s="344" t="s">
        <v>55</v>
      </c>
      <c r="C79" s="344" t="s">
        <v>11</v>
      </c>
      <c r="D79" s="344">
        <v>67827</v>
      </c>
      <c r="E79" s="345" t="s">
        <v>170</v>
      </c>
      <c r="F79" s="344" t="s">
        <v>62</v>
      </c>
      <c r="G79" s="345">
        <v>6.0000000000000001E-3</v>
      </c>
      <c r="H79" s="345">
        <v>70.44</v>
      </c>
      <c r="I79" s="178">
        <v>0.42</v>
      </c>
    </row>
    <row r="80" spans="1:9">
      <c r="A80" s="177"/>
      <c r="B80" s="344"/>
      <c r="C80" s="344"/>
      <c r="D80" s="344"/>
      <c r="E80" s="345"/>
      <c r="F80" s="344"/>
      <c r="G80" s="345"/>
      <c r="H80" s="345"/>
      <c r="I80" s="178"/>
    </row>
    <row r="81" spans="1:9">
      <c r="A81" s="173"/>
      <c r="B81" s="346" t="s">
        <v>1</v>
      </c>
      <c r="C81" s="346" t="s">
        <v>2</v>
      </c>
      <c r="D81" s="346" t="s">
        <v>3</v>
      </c>
      <c r="E81" s="347" t="s">
        <v>4</v>
      </c>
      <c r="F81" s="346" t="s">
        <v>50</v>
      </c>
      <c r="G81" s="347" t="s">
        <v>51</v>
      </c>
      <c r="H81" s="347" t="s">
        <v>52</v>
      </c>
      <c r="I81" s="174" t="s">
        <v>6</v>
      </c>
    </row>
    <row r="82" spans="1:9" ht="43.2">
      <c r="A82" s="175" t="s">
        <v>267</v>
      </c>
      <c r="B82" s="342" t="s">
        <v>10</v>
      </c>
      <c r="C82" s="342" t="s">
        <v>11</v>
      </c>
      <c r="D82" s="342">
        <v>94275</v>
      </c>
      <c r="E82" s="343" t="s">
        <v>213</v>
      </c>
      <c r="F82" s="342" t="s">
        <v>18</v>
      </c>
      <c r="G82" s="343">
        <v>1</v>
      </c>
      <c r="H82" s="343">
        <v>41.11</v>
      </c>
      <c r="I82" s="176">
        <v>41.11</v>
      </c>
    </row>
    <row r="83" spans="1:9">
      <c r="A83" s="177" t="s">
        <v>54</v>
      </c>
      <c r="B83" s="344" t="s">
        <v>58</v>
      </c>
      <c r="C83" s="344" t="s">
        <v>11</v>
      </c>
      <c r="D83" s="344">
        <v>370</v>
      </c>
      <c r="E83" s="345" t="s">
        <v>268</v>
      </c>
      <c r="F83" s="344" t="s">
        <v>23</v>
      </c>
      <c r="G83" s="345">
        <v>6.6E-3</v>
      </c>
      <c r="H83" s="345">
        <v>150</v>
      </c>
      <c r="I83" s="178">
        <v>0.99</v>
      </c>
    </row>
    <row r="84" spans="1:9">
      <c r="A84" s="177" t="s">
        <v>54</v>
      </c>
      <c r="B84" s="344" t="s">
        <v>58</v>
      </c>
      <c r="C84" s="344" t="s">
        <v>11</v>
      </c>
      <c r="D84" s="344">
        <v>41679</v>
      </c>
      <c r="E84" s="345" t="s">
        <v>269</v>
      </c>
      <c r="F84" s="344" t="s">
        <v>270</v>
      </c>
      <c r="G84" s="345">
        <v>1.0049999999999999</v>
      </c>
      <c r="H84" s="345">
        <v>29.33</v>
      </c>
      <c r="I84" s="178">
        <v>29.47</v>
      </c>
    </row>
    <row r="85" spans="1:9">
      <c r="A85" s="177" t="s">
        <v>54</v>
      </c>
      <c r="B85" s="344" t="s">
        <v>55</v>
      </c>
      <c r="C85" s="344" t="s">
        <v>11</v>
      </c>
      <c r="D85" s="344">
        <v>88309</v>
      </c>
      <c r="E85" s="345" t="s">
        <v>69</v>
      </c>
      <c r="F85" s="344" t="s">
        <v>66</v>
      </c>
      <c r="G85" s="345">
        <v>0.21510000000000001</v>
      </c>
      <c r="H85" s="345">
        <v>24.14</v>
      </c>
      <c r="I85" s="178">
        <v>5.19</v>
      </c>
    </row>
    <row r="86" spans="1:9">
      <c r="A86" s="177" t="s">
        <v>54</v>
      </c>
      <c r="B86" s="344" t="s">
        <v>55</v>
      </c>
      <c r="C86" s="344" t="s">
        <v>11</v>
      </c>
      <c r="D86" s="344">
        <v>88316</v>
      </c>
      <c r="E86" s="345" t="s">
        <v>68</v>
      </c>
      <c r="F86" s="344" t="s">
        <v>66</v>
      </c>
      <c r="G86" s="345">
        <v>0.21510000000000001</v>
      </c>
      <c r="H86" s="345">
        <v>20.65</v>
      </c>
      <c r="I86" s="178">
        <v>4.4400000000000004</v>
      </c>
    </row>
    <row r="87" spans="1:9" ht="28.8">
      <c r="A87" s="177" t="s">
        <v>54</v>
      </c>
      <c r="B87" s="344" t="s">
        <v>55</v>
      </c>
      <c r="C87" s="344" t="s">
        <v>11</v>
      </c>
      <c r="D87" s="344">
        <v>88629</v>
      </c>
      <c r="E87" s="345" t="s">
        <v>271</v>
      </c>
      <c r="F87" s="344" t="s">
        <v>23</v>
      </c>
      <c r="G87" s="345">
        <v>1.1999999999999999E-3</v>
      </c>
      <c r="H87" s="345">
        <v>854.23</v>
      </c>
      <c r="I87" s="178">
        <v>1.02</v>
      </c>
    </row>
    <row r="88" spans="1:9">
      <c r="A88" s="177"/>
      <c r="B88" s="344"/>
      <c r="C88" s="344"/>
      <c r="D88" s="344"/>
      <c r="E88" s="345"/>
      <c r="F88" s="344"/>
      <c r="G88" s="345"/>
      <c r="H88" s="345"/>
      <c r="I88" s="178"/>
    </row>
    <row r="89" spans="1:9">
      <c r="A89" s="173"/>
      <c r="B89" s="346" t="s">
        <v>1</v>
      </c>
      <c r="C89" s="346" t="s">
        <v>2</v>
      </c>
      <c r="D89" s="346" t="s">
        <v>3</v>
      </c>
      <c r="E89" s="347" t="s">
        <v>4</v>
      </c>
      <c r="F89" s="346" t="s">
        <v>50</v>
      </c>
      <c r="G89" s="347" t="s">
        <v>51</v>
      </c>
      <c r="H89" s="347" t="s">
        <v>52</v>
      </c>
      <c r="I89" s="174" t="s">
        <v>6</v>
      </c>
    </row>
    <row r="90" spans="1:9" ht="43.2">
      <c r="A90" s="175" t="s">
        <v>272</v>
      </c>
      <c r="B90" s="342" t="s">
        <v>10</v>
      </c>
      <c r="C90" s="342" t="s">
        <v>11</v>
      </c>
      <c r="D90" s="342">
        <v>94274</v>
      </c>
      <c r="E90" s="343" t="s">
        <v>214</v>
      </c>
      <c r="F90" s="342" t="s">
        <v>18</v>
      </c>
      <c r="G90" s="343">
        <v>1</v>
      </c>
      <c r="H90" s="343">
        <v>47.88</v>
      </c>
      <c r="I90" s="176">
        <v>47.88</v>
      </c>
    </row>
    <row r="91" spans="1:9">
      <c r="A91" s="177" t="s">
        <v>54</v>
      </c>
      <c r="B91" s="344" t="s">
        <v>58</v>
      </c>
      <c r="C91" s="344" t="s">
        <v>11</v>
      </c>
      <c r="D91" s="344">
        <v>370</v>
      </c>
      <c r="E91" s="345" t="s">
        <v>268</v>
      </c>
      <c r="F91" s="344" t="s">
        <v>23</v>
      </c>
      <c r="G91" s="345">
        <v>6.6E-3</v>
      </c>
      <c r="H91" s="345">
        <v>150</v>
      </c>
      <c r="I91" s="178">
        <v>0.99</v>
      </c>
    </row>
    <row r="92" spans="1:9">
      <c r="A92" s="177" t="s">
        <v>54</v>
      </c>
      <c r="B92" s="344" t="s">
        <v>58</v>
      </c>
      <c r="C92" s="344" t="s">
        <v>11</v>
      </c>
      <c r="D92" s="344">
        <v>4059</v>
      </c>
      <c r="E92" s="345" t="s">
        <v>273</v>
      </c>
      <c r="F92" s="344" t="s">
        <v>18</v>
      </c>
      <c r="G92" s="345">
        <v>1.0049999999999999</v>
      </c>
      <c r="H92" s="345">
        <v>32.4</v>
      </c>
      <c r="I92" s="178">
        <v>32.56</v>
      </c>
    </row>
    <row r="93" spans="1:9">
      <c r="A93" s="177" t="s">
        <v>54</v>
      </c>
      <c r="B93" s="344" t="s">
        <v>55</v>
      </c>
      <c r="C93" s="344" t="s">
        <v>11</v>
      </c>
      <c r="D93" s="344">
        <v>88309</v>
      </c>
      <c r="E93" s="345" t="s">
        <v>69</v>
      </c>
      <c r="F93" s="344" t="s">
        <v>66</v>
      </c>
      <c r="G93" s="345">
        <v>0.28599999999999998</v>
      </c>
      <c r="H93" s="345">
        <v>24.14</v>
      </c>
      <c r="I93" s="178">
        <v>6.9</v>
      </c>
    </row>
    <row r="94" spans="1:9">
      <c r="A94" s="177" t="s">
        <v>54</v>
      </c>
      <c r="B94" s="344" t="s">
        <v>55</v>
      </c>
      <c r="C94" s="344" t="s">
        <v>11</v>
      </c>
      <c r="D94" s="344">
        <v>88316</v>
      </c>
      <c r="E94" s="345" t="s">
        <v>68</v>
      </c>
      <c r="F94" s="344" t="s">
        <v>66</v>
      </c>
      <c r="G94" s="345">
        <v>0.28599999999999998</v>
      </c>
      <c r="H94" s="345">
        <v>20.65</v>
      </c>
      <c r="I94" s="178">
        <v>5.9</v>
      </c>
    </row>
    <row r="95" spans="1:9" ht="28.8">
      <c r="A95" s="177" t="s">
        <v>54</v>
      </c>
      <c r="B95" s="344" t="s">
        <v>55</v>
      </c>
      <c r="C95" s="344" t="s">
        <v>11</v>
      </c>
      <c r="D95" s="344">
        <v>88629</v>
      </c>
      <c r="E95" s="345" t="s">
        <v>271</v>
      </c>
      <c r="F95" s="344" t="s">
        <v>23</v>
      </c>
      <c r="G95" s="345">
        <v>1.8E-3</v>
      </c>
      <c r="H95" s="345">
        <v>854.23</v>
      </c>
      <c r="I95" s="178">
        <v>1.53</v>
      </c>
    </row>
    <row r="96" spans="1:9">
      <c r="A96" s="177"/>
      <c r="B96" s="344"/>
      <c r="C96" s="344"/>
      <c r="D96" s="344"/>
      <c r="E96" s="345"/>
      <c r="F96" s="344"/>
      <c r="G96" s="345"/>
      <c r="H96" s="345"/>
      <c r="I96" s="178"/>
    </row>
    <row r="97" spans="1:9">
      <c r="A97" s="173"/>
      <c r="B97" s="346" t="s">
        <v>1</v>
      </c>
      <c r="C97" s="346" t="s">
        <v>2</v>
      </c>
      <c r="D97" s="346" t="s">
        <v>3</v>
      </c>
      <c r="E97" s="347" t="s">
        <v>4</v>
      </c>
      <c r="F97" s="346" t="s">
        <v>50</v>
      </c>
      <c r="G97" s="347" t="s">
        <v>51</v>
      </c>
      <c r="H97" s="347" t="s">
        <v>52</v>
      </c>
      <c r="I97" s="174" t="s">
        <v>6</v>
      </c>
    </row>
    <row r="98" spans="1:9" ht="28.8">
      <c r="A98" s="175" t="s">
        <v>274</v>
      </c>
      <c r="B98" s="342" t="s">
        <v>10</v>
      </c>
      <c r="C98" s="342" t="s">
        <v>11</v>
      </c>
      <c r="D98" s="342">
        <v>94990</v>
      </c>
      <c r="E98" s="343" t="s">
        <v>215</v>
      </c>
      <c r="F98" s="342" t="s">
        <v>23</v>
      </c>
      <c r="G98" s="343">
        <v>1</v>
      </c>
      <c r="H98" s="343">
        <v>977.67</v>
      </c>
      <c r="I98" s="176">
        <v>977.67</v>
      </c>
    </row>
    <row r="99" spans="1:9">
      <c r="A99" s="177" t="s">
        <v>54</v>
      </c>
      <c r="B99" s="344" t="s">
        <v>58</v>
      </c>
      <c r="C99" s="344" t="s">
        <v>11</v>
      </c>
      <c r="D99" s="344">
        <v>2692</v>
      </c>
      <c r="E99" s="345" t="s">
        <v>275</v>
      </c>
      <c r="F99" s="344" t="s">
        <v>276</v>
      </c>
      <c r="G99" s="345">
        <v>2.1299999999999999E-2</v>
      </c>
      <c r="H99" s="345">
        <v>9.0500000000000007</v>
      </c>
      <c r="I99" s="178">
        <v>0.19</v>
      </c>
    </row>
    <row r="100" spans="1:9">
      <c r="A100" s="177" t="s">
        <v>54</v>
      </c>
      <c r="B100" s="344" t="s">
        <v>58</v>
      </c>
      <c r="C100" s="344" t="s">
        <v>11</v>
      </c>
      <c r="D100" s="344">
        <v>4509</v>
      </c>
      <c r="E100" s="345" t="s">
        <v>150</v>
      </c>
      <c r="F100" s="344" t="s">
        <v>18</v>
      </c>
      <c r="G100" s="345">
        <v>3.125</v>
      </c>
      <c r="H100" s="345">
        <v>3.21</v>
      </c>
      <c r="I100" s="178">
        <v>10.029999999999999</v>
      </c>
    </row>
    <row r="101" spans="1:9">
      <c r="A101" s="177" t="s">
        <v>54</v>
      </c>
      <c r="B101" s="344" t="s">
        <v>58</v>
      </c>
      <c r="C101" s="344" t="s">
        <v>11</v>
      </c>
      <c r="D101" s="344">
        <v>4517</v>
      </c>
      <c r="E101" s="345" t="s">
        <v>277</v>
      </c>
      <c r="F101" s="344" t="s">
        <v>18</v>
      </c>
      <c r="G101" s="345">
        <v>2.5</v>
      </c>
      <c r="H101" s="345">
        <v>2.21</v>
      </c>
      <c r="I101" s="178">
        <v>5.52</v>
      </c>
    </row>
    <row r="102" spans="1:9">
      <c r="A102" s="177" t="s">
        <v>54</v>
      </c>
      <c r="B102" s="344" t="s">
        <v>58</v>
      </c>
      <c r="C102" s="344" t="s">
        <v>11</v>
      </c>
      <c r="D102" s="344">
        <v>5068</v>
      </c>
      <c r="E102" s="345" t="s">
        <v>278</v>
      </c>
      <c r="F102" s="344" t="s">
        <v>35</v>
      </c>
      <c r="G102" s="345">
        <v>0.2994</v>
      </c>
      <c r="H102" s="345">
        <v>18.38</v>
      </c>
      <c r="I102" s="178">
        <v>5.5</v>
      </c>
    </row>
    <row r="103" spans="1:9">
      <c r="A103" s="177" t="s">
        <v>54</v>
      </c>
      <c r="B103" s="344" t="s">
        <v>55</v>
      </c>
      <c r="C103" s="344" t="s">
        <v>11</v>
      </c>
      <c r="D103" s="344">
        <v>88262</v>
      </c>
      <c r="E103" s="345" t="s">
        <v>65</v>
      </c>
      <c r="F103" s="344" t="s">
        <v>66</v>
      </c>
      <c r="G103" s="345">
        <v>1.6268</v>
      </c>
      <c r="H103" s="345">
        <v>23.81</v>
      </c>
      <c r="I103" s="178">
        <v>38.729999999999997</v>
      </c>
    </row>
    <row r="104" spans="1:9">
      <c r="A104" s="177" t="s">
        <v>54</v>
      </c>
      <c r="B104" s="344" t="s">
        <v>55</v>
      </c>
      <c r="C104" s="344" t="s">
        <v>11</v>
      </c>
      <c r="D104" s="344">
        <v>88309</v>
      </c>
      <c r="E104" s="345" t="s">
        <v>69</v>
      </c>
      <c r="F104" s="344" t="s">
        <v>66</v>
      </c>
      <c r="G104" s="345">
        <v>1.4149</v>
      </c>
      <c r="H104" s="345">
        <v>24.14</v>
      </c>
      <c r="I104" s="178">
        <v>34.15</v>
      </c>
    </row>
    <row r="105" spans="1:9">
      <c r="A105" s="177" t="s">
        <v>54</v>
      </c>
      <c r="B105" s="344" t="s">
        <v>55</v>
      </c>
      <c r="C105" s="344" t="s">
        <v>11</v>
      </c>
      <c r="D105" s="344">
        <v>88316</v>
      </c>
      <c r="E105" s="345" t="s">
        <v>68</v>
      </c>
      <c r="F105" s="344" t="s">
        <v>66</v>
      </c>
      <c r="G105" s="345">
        <v>3.0417000000000001</v>
      </c>
      <c r="H105" s="345">
        <v>20.65</v>
      </c>
      <c r="I105" s="178">
        <v>62.81</v>
      </c>
    </row>
    <row r="106" spans="1:9" ht="28.8">
      <c r="A106" s="177" t="s">
        <v>54</v>
      </c>
      <c r="B106" s="344" t="s">
        <v>55</v>
      </c>
      <c r="C106" s="344" t="s">
        <v>11</v>
      </c>
      <c r="D106" s="344">
        <v>94964</v>
      </c>
      <c r="E106" s="345" t="s">
        <v>279</v>
      </c>
      <c r="F106" s="344" t="s">
        <v>23</v>
      </c>
      <c r="G106" s="345">
        <v>1.2315</v>
      </c>
      <c r="H106" s="345">
        <v>666.46</v>
      </c>
      <c r="I106" s="178">
        <v>820.74</v>
      </c>
    </row>
    <row r="107" spans="1:9">
      <c r="A107" s="177"/>
      <c r="B107" s="344"/>
      <c r="C107" s="344"/>
      <c r="D107" s="344"/>
      <c r="E107" s="345"/>
      <c r="F107" s="344"/>
      <c r="G107" s="345"/>
      <c r="H107" s="345"/>
      <c r="I107" s="178"/>
    </row>
    <row r="108" spans="1:9">
      <c r="A108" s="173"/>
      <c r="B108" s="346" t="s">
        <v>1</v>
      </c>
      <c r="C108" s="346" t="s">
        <v>2</v>
      </c>
      <c r="D108" s="346" t="s">
        <v>3</v>
      </c>
      <c r="E108" s="347" t="s">
        <v>4</v>
      </c>
      <c r="F108" s="346" t="s">
        <v>50</v>
      </c>
      <c r="G108" s="347" t="s">
        <v>51</v>
      </c>
      <c r="H108" s="347" t="s">
        <v>52</v>
      </c>
      <c r="I108" s="174" t="s">
        <v>6</v>
      </c>
    </row>
    <row r="109" spans="1:9" ht="28.8">
      <c r="A109" s="175" t="s">
        <v>280</v>
      </c>
      <c r="B109" s="342" t="s">
        <v>10</v>
      </c>
      <c r="C109" s="342" t="s">
        <v>11</v>
      </c>
      <c r="D109" s="342">
        <v>104658</v>
      </c>
      <c r="E109" s="343" t="s">
        <v>216</v>
      </c>
      <c r="F109" s="342" t="s">
        <v>13</v>
      </c>
      <c r="G109" s="343">
        <v>1</v>
      </c>
      <c r="H109" s="343">
        <v>216.52</v>
      </c>
      <c r="I109" s="176">
        <v>216.52</v>
      </c>
    </row>
    <row r="110" spans="1:9">
      <c r="A110" s="177" t="s">
        <v>54</v>
      </c>
      <c r="B110" s="344" t="s">
        <v>58</v>
      </c>
      <c r="C110" s="344" t="s">
        <v>11</v>
      </c>
      <c r="D110" s="344">
        <v>34353</v>
      </c>
      <c r="E110" s="345" t="s">
        <v>281</v>
      </c>
      <c r="F110" s="344" t="s">
        <v>35</v>
      </c>
      <c r="G110" s="345">
        <v>10</v>
      </c>
      <c r="H110" s="345">
        <v>1.56</v>
      </c>
      <c r="I110" s="178">
        <v>15.6</v>
      </c>
    </row>
    <row r="111" spans="1:9">
      <c r="A111" s="177" t="s">
        <v>54</v>
      </c>
      <c r="B111" s="344" t="s">
        <v>58</v>
      </c>
      <c r="C111" s="344" t="s">
        <v>11</v>
      </c>
      <c r="D111" s="344">
        <v>36178</v>
      </c>
      <c r="E111" s="345" t="s">
        <v>282</v>
      </c>
      <c r="F111" s="344" t="s">
        <v>16</v>
      </c>
      <c r="G111" s="345">
        <v>6.25</v>
      </c>
      <c r="H111" s="345">
        <v>18.760000000000002</v>
      </c>
      <c r="I111" s="178">
        <v>117.25</v>
      </c>
    </row>
    <row r="112" spans="1:9">
      <c r="A112" s="177" t="s">
        <v>54</v>
      </c>
      <c r="B112" s="344" t="s">
        <v>55</v>
      </c>
      <c r="C112" s="344" t="s">
        <v>11</v>
      </c>
      <c r="D112" s="344">
        <v>88309</v>
      </c>
      <c r="E112" s="345" t="s">
        <v>69</v>
      </c>
      <c r="F112" s="344" t="s">
        <v>66</v>
      </c>
      <c r="G112" s="345">
        <v>1.2789999999999999</v>
      </c>
      <c r="H112" s="345">
        <v>24.14</v>
      </c>
      <c r="I112" s="178">
        <v>30.87</v>
      </c>
    </row>
    <row r="113" spans="1:9">
      <c r="A113" s="177" t="s">
        <v>54</v>
      </c>
      <c r="B113" s="344" t="s">
        <v>55</v>
      </c>
      <c r="C113" s="344" t="s">
        <v>11</v>
      </c>
      <c r="D113" s="344">
        <v>88316</v>
      </c>
      <c r="E113" s="345" t="s">
        <v>68</v>
      </c>
      <c r="F113" s="344" t="s">
        <v>66</v>
      </c>
      <c r="G113" s="345">
        <v>2.5569999999999999</v>
      </c>
      <c r="H113" s="345">
        <v>20.65</v>
      </c>
      <c r="I113" s="178">
        <v>52.8</v>
      </c>
    </row>
    <row r="114" spans="1:9">
      <c r="A114" s="177"/>
      <c r="B114" s="344"/>
      <c r="C114" s="344"/>
      <c r="D114" s="344"/>
      <c r="E114" s="345"/>
      <c r="F114" s="344"/>
      <c r="G114" s="345"/>
      <c r="H114" s="345"/>
      <c r="I114" s="178"/>
    </row>
    <row r="115" spans="1:9">
      <c r="A115" s="173"/>
      <c r="B115" s="346" t="s">
        <v>1</v>
      </c>
      <c r="C115" s="346" t="s">
        <v>2</v>
      </c>
      <c r="D115" s="346" t="s">
        <v>3</v>
      </c>
      <c r="E115" s="347" t="s">
        <v>4</v>
      </c>
      <c r="F115" s="346" t="s">
        <v>50</v>
      </c>
      <c r="G115" s="347" t="s">
        <v>51</v>
      </c>
      <c r="H115" s="347" t="s">
        <v>52</v>
      </c>
      <c r="I115" s="174" t="s">
        <v>6</v>
      </c>
    </row>
    <row r="116" spans="1:9" ht="28.8">
      <c r="A116" s="175" t="s">
        <v>283</v>
      </c>
      <c r="B116" s="342" t="s">
        <v>10</v>
      </c>
      <c r="C116" s="342" t="s">
        <v>11</v>
      </c>
      <c r="D116" s="342">
        <v>102494</v>
      </c>
      <c r="E116" s="343" t="s">
        <v>217</v>
      </c>
      <c r="F116" s="342" t="s">
        <v>13</v>
      </c>
      <c r="G116" s="343">
        <v>1</v>
      </c>
      <c r="H116" s="343">
        <v>55.85</v>
      </c>
      <c r="I116" s="176">
        <v>55.85</v>
      </c>
    </row>
    <row r="117" spans="1:9">
      <c r="A117" s="177" t="s">
        <v>54</v>
      </c>
      <c r="B117" s="344" t="s">
        <v>58</v>
      </c>
      <c r="C117" s="344" t="s">
        <v>11</v>
      </c>
      <c r="D117" s="344">
        <v>5330</v>
      </c>
      <c r="E117" s="345" t="s">
        <v>284</v>
      </c>
      <c r="F117" s="344" t="s">
        <v>276</v>
      </c>
      <c r="G117" s="345">
        <v>6.4000000000000001E-2</v>
      </c>
      <c r="H117" s="345">
        <v>42.17</v>
      </c>
      <c r="I117" s="178">
        <v>2.69</v>
      </c>
    </row>
    <row r="118" spans="1:9">
      <c r="A118" s="177" t="s">
        <v>54</v>
      </c>
      <c r="B118" s="344" t="s">
        <v>58</v>
      </c>
      <c r="C118" s="344" t="s">
        <v>11</v>
      </c>
      <c r="D118" s="344">
        <v>7304</v>
      </c>
      <c r="E118" s="345" t="s">
        <v>285</v>
      </c>
      <c r="F118" s="344" t="s">
        <v>276</v>
      </c>
      <c r="G118" s="345">
        <v>0.32200000000000001</v>
      </c>
      <c r="H118" s="345">
        <v>69.77</v>
      </c>
      <c r="I118" s="178">
        <v>22.46</v>
      </c>
    </row>
    <row r="119" spans="1:9">
      <c r="A119" s="177" t="s">
        <v>54</v>
      </c>
      <c r="B119" s="344" t="s">
        <v>58</v>
      </c>
      <c r="C119" s="344" t="s">
        <v>11</v>
      </c>
      <c r="D119" s="344">
        <v>12815</v>
      </c>
      <c r="E119" s="345" t="s">
        <v>286</v>
      </c>
      <c r="F119" s="344" t="s">
        <v>16</v>
      </c>
      <c r="G119" s="345">
        <v>0.01</v>
      </c>
      <c r="H119" s="345">
        <v>10.039999999999999</v>
      </c>
      <c r="I119" s="178">
        <v>0.1</v>
      </c>
    </row>
    <row r="120" spans="1:9">
      <c r="A120" s="177" t="s">
        <v>54</v>
      </c>
      <c r="B120" s="344" t="s">
        <v>58</v>
      </c>
      <c r="C120" s="344" t="s">
        <v>11</v>
      </c>
      <c r="D120" s="344">
        <v>44072</v>
      </c>
      <c r="E120" s="345" t="s">
        <v>287</v>
      </c>
      <c r="F120" s="344" t="s">
        <v>288</v>
      </c>
      <c r="G120" s="345">
        <v>0.2016</v>
      </c>
      <c r="H120" s="345">
        <v>105.06</v>
      </c>
      <c r="I120" s="178">
        <v>21.18</v>
      </c>
    </row>
    <row r="121" spans="1:9">
      <c r="A121" s="177" t="s">
        <v>54</v>
      </c>
      <c r="B121" s="344" t="s">
        <v>55</v>
      </c>
      <c r="C121" s="344" t="s">
        <v>11</v>
      </c>
      <c r="D121" s="344">
        <v>88310</v>
      </c>
      <c r="E121" s="345" t="s">
        <v>289</v>
      </c>
      <c r="F121" s="344" t="s">
        <v>66</v>
      </c>
      <c r="G121" s="345">
        <v>0.27500000000000002</v>
      </c>
      <c r="H121" s="345">
        <v>25.65</v>
      </c>
      <c r="I121" s="178">
        <v>7.05</v>
      </c>
    </row>
    <row r="122" spans="1:9">
      <c r="A122" s="177" t="s">
        <v>54</v>
      </c>
      <c r="B122" s="344" t="s">
        <v>55</v>
      </c>
      <c r="C122" s="344" t="s">
        <v>11</v>
      </c>
      <c r="D122" s="344">
        <v>88316</v>
      </c>
      <c r="E122" s="345" t="s">
        <v>68</v>
      </c>
      <c r="F122" s="344" t="s">
        <v>66</v>
      </c>
      <c r="G122" s="345">
        <v>0.115</v>
      </c>
      <c r="H122" s="345">
        <v>20.65</v>
      </c>
      <c r="I122" s="178">
        <v>2.37</v>
      </c>
    </row>
    <row r="123" spans="1:9">
      <c r="A123" s="177"/>
      <c r="B123" s="344"/>
      <c r="C123" s="344"/>
      <c r="D123" s="344"/>
      <c r="E123" s="345"/>
      <c r="F123" s="344"/>
      <c r="G123" s="345"/>
      <c r="H123" s="345"/>
      <c r="I123" s="178"/>
    </row>
    <row r="124" spans="1:9">
      <c r="A124" s="173"/>
      <c r="B124" s="346" t="s">
        <v>1</v>
      </c>
      <c r="C124" s="346" t="s">
        <v>2</v>
      </c>
      <c r="D124" s="346" t="s">
        <v>3</v>
      </c>
      <c r="E124" s="347" t="s">
        <v>4</v>
      </c>
      <c r="F124" s="346" t="s">
        <v>50</v>
      </c>
      <c r="G124" s="347" t="s">
        <v>51</v>
      </c>
      <c r="H124" s="347" t="s">
        <v>52</v>
      </c>
      <c r="I124" s="174" t="s">
        <v>6</v>
      </c>
    </row>
    <row r="125" spans="1:9" ht="28.8">
      <c r="A125" s="175" t="s">
        <v>290</v>
      </c>
      <c r="B125" s="342" t="s">
        <v>10</v>
      </c>
      <c r="C125" s="342" t="s">
        <v>11</v>
      </c>
      <c r="D125" s="342">
        <v>102491</v>
      </c>
      <c r="E125" s="343" t="s">
        <v>218</v>
      </c>
      <c r="F125" s="342" t="s">
        <v>13</v>
      </c>
      <c r="G125" s="343">
        <v>1</v>
      </c>
      <c r="H125" s="343">
        <v>19.21</v>
      </c>
      <c r="I125" s="176">
        <v>19.21</v>
      </c>
    </row>
    <row r="126" spans="1:9">
      <c r="A126" s="177" t="s">
        <v>54</v>
      </c>
      <c r="B126" s="344" t="s">
        <v>58</v>
      </c>
      <c r="C126" s="344" t="s">
        <v>11</v>
      </c>
      <c r="D126" s="344">
        <v>6085</v>
      </c>
      <c r="E126" s="345" t="s">
        <v>291</v>
      </c>
      <c r="F126" s="344" t="s">
        <v>276</v>
      </c>
      <c r="G126" s="345">
        <v>0.16</v>
      </c>
      <c r="H126" s="345">
        <v>7.34</v>
      </c>
      <c r="I126" s="178">
        <v>1.17</v>
      </c>
    </row>
    <row r="127" spans="1:9">
      <c r="A127" s="177" t="s">
        <v>54</v>
      </c>
      <c r="B127" s="344" t="s">
        <v>58</v>
      </c>
      <c r="C127" s="344" t="s">
        <v>11</v>
      </c>
      <c r="D127" s="344">
        <v>7348</v>
      </c>
      <c r="E127" s="345" t="s">
        <v>292</v>
      </c>
      <c r="F127" s="344" t="s">
        <v>276</v>
      </c>
      <c r="G127" s="345">
        <v>0.42699999999999999</v>
      </c>
      <c r="H127" s="345">
        <v>19.97</v>
      </c>
      <c r="I127" s="178">
        <v>8.52</v>
      </c>
    </row>
    <row r="128" spans="1:9">
      <c r="A128" s="177" t="s">
        <v>54</v>
      </c>
      <c r="B128" s="344" t="s">
        <v>58</v>
      </c>
      <c r="C128" s="344" t="s">
        <v>11</v>
      </c>
      <c r="D128" s="344">
        <v>12815</v>
      </c>
      <c r="E128" s="345" t="s">
        <v>286</v>
      </c>
      <c r="F128" s="344" t="s">
        <v>16</v>
      </c>
      <c r="G128" s="345">
        <v>0.01</v>
      </c>
      <c r="H128" s="345">
        <v>10.039999999999999</v>
      </c>
      <c r="I128" s="178">
        <v>0.1</v>
      </c>
    </row>
    <row r="129" spans="1:9">
      <c r="A129" s="177" t="s">
        <v>54</v>
      </c>
      <c r="B129" s="344" t="s">
        <v>55</v>
      </c>
      <c r="C129" s="344" t="s">
        <v>11</v>
      </c>
      <c r="D129" s="344">
        <v>88310</v>
      </c>
      <c r="E129" s="345" t="s">
        <v>289</v>
      </c>
      <c r="F129" s="344" t="s">
        <v>66</v>
      </c>
      <c r="G129" s="345">
        <v>0.27500000000000002</v>
      </c>
      <c r="H129" s="345">
        <v>25.65</v>
      </c>
      <c r="I129" s="178">
        <v>7.05</v>
      </c>
    </row>
    <row r="130" spans="1:9">
      <c r="A130" s="177" t="s">
        <v>54</v>
      </c>
      <c r="B130" s="344" t="s">
        <v>55</v>
      </c>
      <c r="C130" s="344" t="s">
        <v>11</v>
      </c>
      <c r="D130" s="344">
        <v>88316</v>
      </c>
      <c r="E130" s="345" t="s">
        <v>68</v>
      </c>
      <c r="F130" s="344" t="s">
        <v>66</v>
      </c>
      <c r="G130" s="345">
        <v>0.115</v>
      </c>
      <c r="H130" s="345">
        <v>20.65</v>
      </c>
      <c r="I130" s="178">
        <v>2.37</v>
      </c>
    </row>
    <row r="131" spans="1:9">
      <c r="A131" s="177"/>
      <c r="B131" s="344"/>
      <c r="C131" s="344"/>
      <c r="D131" s="344"/>
      <c r="E131" s="345"/>
      <c r="F131" s="344"/>
      <c r="G131" s="345"/>
      <c r="H131" s="345"/>
      <c r="I131" s="178"/>
    </row>
    <row r="132" spans="1:9">
      <c r="A132" s="173"/>
      <c r="B132" s="346" t="s">
        <v>1</v>
      </c>
      <c r="C132" s="346" t="s">
        <v>2</v>
      </c>
      <c r="D132" s="346" t="s">
        <v>3</v>
      </c>
      <c r="E132" s="347" t="s">
        <v>4</v>
      </c>
      <c r="F132" s="346" t="s">
        <v>50</v>
      </c>
      <c r="G132" s="347" t="s">
        <v>51</v>
      </c>
      <c r="H132" s="347" t="s">
        <v>52</v>
      </c>
      <c r="I132" s="174" t="s">
        <v>6</v>
      </c>
    </row>
    <row r="133" spans="1:9">
      <c r="A133" s="175" t="s">
        <v>165</v>
      </c>
      <c r="B133" s="342" t="s">
        <v>10</v>
      </c>
      <c r="C133" s="342" t="s">
        <v>11</v>
      </c>
      <c r="D133" s="342">
        <v>92270</v>
      </c>
      <c r="E133" s="343" t="s">
        <v>220</v>
      </c>
      <c r="F133" s="342" t="s">
        <v>13</v>
      </c>
      <c r="G133" s="343">
        <v>1</v>
      </c>
      <c r="H133" s="343">
        <v>123.42</v>
      </c>
      <c r="I133" s="176">
        <v>123.42</v>
      </c>
    </row>
    <row r="134" spans="1:9">
      <c r="A134" s="177" t="s">
        <v>54</v>
      </c>
      <c r="B134" s="344" t="s">
        <v>58</v>
      </c>
      <c r="C134" s="344" t="s">
        <v>11</v>
      </c>
      <c r="D134" s="344">
        <v>4517</v>
      </c>
      <c r="E134" s="345" t="s">
        <v>277</v>
      </c>
      <c r="F134" s="344" t="s">
        <v>18</v>
      </c>
      <c r="G134" s="345">
        <v>4.2279999999999998</v>
      </c>
      <c r="H134" s="345">
        <v>2.21</v>
      </c>
      <c r="I134" s="178">
        <v>9.34</v>
      </c>
    </row>
    <row r="135" spans="1:9">
      <c r="A135" s="177" t="s">
        <v>54</v>
      </c>
      <c r="B135" s="344" t="s">
        <v>58</v>
      </c>
      <c r="C135" s="344" t="s">
        <v>11</v>
      </c>
      <c r="D135" s="344">
        <v>5068</v>
      </c>
      <c r="E135" s="345" t="s">
        <v>278</v>
      </c>
      <c r="F135" s="344" t="s">
        <v>35</v>
      </c>
      <c r="G135" s="345">
        <v>0.128</v>
      </c>
      <c r="H135" s="345">
        <v>18.38</v>
      </c>
      <c r="I135" s="178">
        <v>2.35</v>
      </c>
    </row>
    <row r="136" spans="1:9" ht="28.8">
      <c r="A136" s="177" t="s">
        <v>54</v>
      </c>
      <c r="B136" s="344" t="s">
        <v>58</v>
      </c>
      <c r="C136" s="344" t="s">
        <v>11</v>
      </c>
      <c r="D136" s="344">
        <v>6189</v>
      </c>
      <c r="E136" s="345" t="s">
        <v>293</v>
      </c>
      <c r="F136" s="344" t="s">
        <v>18</v>
      </c>
      <c r="G136" s="345">
        <v>4.4480000000000004</v>
      </c>
      <c r="H136" s="345">
        <v>18.21</v>
      </c>
      <c r="I136" s="178">
        <v>80.989999999999995</v>
      </c>
    </row>
    <row r="137" spans="1:9">
      <c r="A137" s="177" t="s">
        <v>54</v>
      </c>
      <c r="B137" s="344" t="s">
        <v>55</v>
      </c>
      <c r="C137" s="344" t="s">
        <v>11</v>
      </c>
      <c r="D137" s="344">
        <v>88239</v>
      </c>
      <c r="E137" s="345" t="s">
        <v>67</v>
      </c>
      <c r="F137" s="344" t="s">
        <v>66</v>
      </c>
      <c r="G137" s="345">
        <v>0.17899999999999999</v>
      </c>
      <c r="H137" s="345">
        <v>21.81</v>
      </c>
      <c r="I137" s="178">
        <v>3.9</v>
      </c>
    </row>
    <row r="138" spans="1:9">
      <c r="A138" s="177" t="s">
        <v>54</v>
      </c>
      <c r="B138" s="344" t="s">
        <v>55</v>
      </c>
      <c r="C138" s="344" t="s">
        <v>11</v>
      </c>
      <c r="D138" s="344">
        <v>88262</v>
      </c>
      <c r="E138" s="345" t="s">
        <v>65</v>
      </c>
      <c r="F138" s="344" t="s">
        <v>66</v>
      </c>
      <c r="G138" s="345">
        <v>0.79200000000000004</v>
      </c>
      <c r="H138" s="345">
        <v>23.81</v>
      </c>
      <c r="I138" s="178">
        <v>18.850000000000001</v>
      </c>
    </row>
    <row r="139" spans="1:9" ht="28.8">
      <c r="A139" s="177" t="s">
        <v>54</v>
      </c>
      <c r="B139" s="344" t="s">
        <v>55</v>
      </c>
      <c r="C139" s="344" t="s">
        <v>11</v>
      </c>
      <c r="D139" s="344">
        <v>91692</v>
      </c>
      <c r="E139" s="345" t="s">
        <v>63</v>
      </c>
      <c r="F139" s="344" t="s">
        <v>64</v>
      </c>
      <c r="G139" s="345">
        <v>5.6000000000000001E-2</v>
      </c>
      <c r="H139" s="345">
        <v>30.12</v>
      </c>
      <c r="I139" s="178">
        <v>1.68</v>
      </c>
    </row>
    <row r="140" spans="1:9" ht="28.8">
      <c r="A140" s="177" t="s">
        <v>54</v>
      </c>
      <c r="B140" s="344" t="s">
        <v>55</v>
      </c>
      <c r="C140" s="344" t="s">
        <v>11</v>
      </c>
      <c r="D140" s="344">
        <v>91693</v>
      </c>
      <c r="E140" s="345" t="s">
        <v>61</v>
      </c>
      <c r="F140" s="344" t="s">
        <v>62</v>
      </c>
      <c r="G140" s="345">
        <v>0.224</v>
      </c>
      <c r="H140" s="345">
        <v>28.17</v>
      </c>
      <c r="I140" s="178">
        <v>6.31</v>
      </c>
    </row>
    <row r="141" spans="1:9">
      <c r="A141" s="177"/>
      <c r="B141" s="344"/>
      <c r="C141" s="344"/>
      <c r="D141" s="344"/>
      <c r="E141" s="345"/>
      <c r="F141" s="344"/>
      <c r="G141" s="345"/>
      <c r="H141" s="345"/>
      <c r="I141" s="178"/>
    </row>
    <row r="142" spans="1:9">
      <c r="A142" s="173"/>
      <c r="B142" s="346" t="s">
        <v>1</v>
      </c>
      <c r="C142" s="346" t="s">
        <v>2</v>
      </c>
      <c r="D142" s="346" t="s">
        <v>3</v>
      </c>
      <c r="E142" s="347" t="s">
        <v>4</v>
      </c>
      <c r="F142" s="346" t="s">
        <v>50</v>
      </c>
      <c r="G142" s="347" t="s">
        <v>51</v>
      </c>
      <c r="H142" s="347" t="s">
        <v>52</v>
      </c>
      <c r="I142" s="174" t="s">
        <v>6</v>
      </c>
    </row>
    <row r="143" spans="1:9" ht="28.8">
      <c r="A143" s="175" t="s">
        <v>166</v>
      </c>
      <c r="B143" s="342" t="s">
        <v>10</v>
      </c>
      <c r="C143" s="342" t="s">
        <v>11</v>
      </c>
      <c r="D143" s="342">
        <v>92269</v>
      </c>
      <c r="E143" s="343" t="s">
        <v>221</v>
      </c>
      <c r="F143" s="342" t="s">
        <v>13</v>
      </c>
      <c r="G143" s="343">
        <v>1</v>
      </c>
      <c r="H143" s="343">
        <v>104.65</v>
      </c>
      <c r="I143" s="176">
        <v>104.65</v>
      </c>
    </row>
    <row r="144" spans="1:9">
      <c r="A144" s="177" t="s">
        <v>54</v>
      </c>
      <c r="B144" s="344" t="s">
        <v>58</v>
      </c>
      <c r="C144" s="344" t="s">
        <v>11</v>
      </c>
      <c r="D144" s="344">
        <v>4517</v>
      </c>
      <c r="E144" s="345" t="s">
        <v>277</v>
      </c>
      <c r="F144" s="344" t="s">
        <v>18</v>
      </c>
      <c r="G144" s="345">
        <v>4.4320000000000004</v>
      </c>
      <c r="H144" s="345">
        <v>2.21</v>
      </c>
      <c r="I144" s="178">
        <v>9.7899999999999991</v>
      </c>
    </row>
    <row r="145" spans="1:9">
      <c r="A145" s="177" t="s">
        <v>54</v>
      </c>
      <c r="B145" s="344" t="s">
        <v>58</v>
      </c>
      <c r="C145" s="344" t="s">
        <v>11</v>
      </c>
      <c r="D145" s="344">
        <v>5068</v>
      </c>
      <c r="E145" s="345" t="s">
        <v>278</v>
      </c>
      <c r="F145" s="344" t="s">
        <v>35</v>
      </c>
      <c r="G145" s="345">
        <v>8.5999999999999993E-2</v>
      </c>
      <c r="H145" s="345">
        <v>18.38</v>
      </c>
      <c r="I145" s="178">
        <v>1.58</v>
      </c>
    </row>
    <row r="146" spans="1:9">
      <c r="A146" s="177" t="s">
        <v>54</v>
      </c>
      <c r="B146" s="344" t="s">
        <v>58</v>
      </c>
      <c r="C146" s="344" t="s">
        <v>11</v>
      </c>
      <c r="D146" s="344">
        <v>6212</v>
      </c>
      <c r="E146" s="345" t="s">
        <v>294</v>
      </c>
      <c r="F146" s="344" t="s">
        <v>18</v>
      </c>
      <c r="G146" s="345">
        <v>6.53</v>
      </c>
      <c r="H146" s="345">
        <v>10.5</v>
      </c>
      <c r="I146" s="178">
        <v>68.56</v>
      </c>
    </row>
    <row r="147" spans="1:9">
      <c r="A147" s="177" t="s">
        <v>54</v>
      </c>
      <c r="B147" s="344" t="s">
        <v>55</v>
      </c>
      <c r="C147" s="344" t="s">
        <v>11</v>
      </c>
      <c r="D147" s="344">
        <v>88239</v>
      </c>
      <c r="E147" s="345" t="s">
        <v>67</v>
      </c>
      <c r="F147" s="344" t="s">
        <v>66</v>
      </c>
      <c r="G147" s="345">
        <v>0.14299999999999999</v>
      </c>
      <c r="H147" s="345">
        <v>21.81</v>
      </c>
      <c r="I147" s="178">
        <v>3.11</v>
      </c>
    </row>
    <row r="148" spans="1:9">
      <c r="A148" s="177" t="s">
        <v>54</v>
      </c>
      <c r="B148" s="344" t="s">
        <v>55</v>
      </c>
      <c r="C148" s="344" t="s">
        <v>11</v>
      </c>
      <c r="D148" s="344">
        <v>88262</v>
      </c>
      <c r="E148" s="345" t="s">
        <v>65</v>
      </c>
      <c r="F148" s="344" t="s">
        <v>66</v>
      </c>
      <c r="G148" s="345">
        <v>0.60699999999999998</v>
      </c>
      <c r="H148" s="345">
        <v>23.81</v>
      </c>
      <c r="I148" s="178">
        <v>14.45</v>
      </c>
    </row>
    <row r="149" spans="1:9" ht="28.8">
      <c r="A149" s="177" t="s">
        <v>54</v>
      </c>
      <c r="B149" s="344" t="s">
        <v>55</v>
      </c>
      <c r="C149" s="344" t="s">
        <v>11</v>
      </c>
      <c r="D149" s="344">
        <v>91692</v>
      </c>
      <c r="E149" s="345" t="s">
        <v>63</v>
      </c>
      <c r="F149" s="344" t="s">
        <v>64</v>
      </c>
      <c r="G149" s="345">
        <v>0.05</v>
      </c>
      <c r="H149" s="345">
        <v>30.12</v>
      </c>
      <c r="I149" s="178">
        <v>1.5</v>
      </c>
    </row>
    <row r="150" spans="1:9" ht="28.8">
      <c r="A150" s="177" t="s">
        <v>54</v>
      </c>
      <c r="B150" s="344" t="s">
        <v>55</v>
      </c>
      <c r="C150" s="344" t="s">
        <v>11</v>
      </c>
      <c r="D150" s="344">
        <v>91693</v>
      </c>
      <c r="E150" s="345" t="s">
        <v>61</v>
      </c>
      <c r="F150" s="344" t="s">
        <v>62</v>
      </c>
      <c r="G150" s="345">
        <v>0.20100000000000001</v>
      </c>
      <c r="H150" s="345">
        <v>28.17</v>
      </c>
      <c r="I150" s="178">
        <v>5.66</v>
      </c>
    </row>
    <row r="151" spans="1:9">
      <c r="A151" s="177"/>
      <c r="B151" s="344"/>
      <c r="C151" s="344"/>
      <c r="D151" s="344"/>
      <c r="E151" s="345"/>
      <c r="F151" s="344"/>
      <c r="G151" s="345"/>
      <c r="H151" s="345"/>
      <c r="I151" s="178"/>
    </row>
    <row r="152" spans="1:9">
      <c r="A152" s="173"/>
      <c r="B152" s="346" t="s">
        <v>1</v>
      </c>
      <c r="C152" s="346" t="s">
        <v>2</v>
      </c>
      <c r="D152" s="346" t="s">
        <v>3</v>
      </c>
      <c r="E152" s="347" t="s">
        <v>4</v>
      </c>
      <c r="F152" s="346" t="s">
        <v>50</v>
      </c>
      <c r="G152" s="347" t="s">
        <v>51</v>
      </c>
      <c r="H152" s="347" t="s">
        <v>52</v>
      </c>
      <c r="I152" s="174" t="s">
        <v>6</v>
      </c>
    </row>
    <row r="153" spans="1:9">
      <c r="A153" s="175" t="s">
        <v>171</v>
      </c>
      <c r="B153" s="342" t="s">
        <v>10</v>
      </c>
      <c r="C153" s="342" t="s">
        <v>11</v>
      </c>
      <c r="D153" s="342">
        <v>92271</v>
      </c>
      <c r="E153" s="343" t="s">
        <v>222</v>
      </c>
      <c r="F153" s="342" t="s">
        <v>13</v>
      </c>
      <c r="G153" s="343">
        <v>1</v>
      </c>
      <c r="H153" s="343">
        <v>70.7</v>
      </c>
      <c r="I153" s="176">
        <v>70.7</v>
      </c>
    </row>
    <row r="154" spans="1:9" ht="28.8">
      <c r="A154" s="177" t="s">
        <v>54</v>
      </c>
      <c r="B154" s="344" t="s">
        <v>58</v>
      </c>
      <c r="C154" s="344" t="s">
        <v>11</v>
      </c>
      <c r="D154" s="344">
        <v>6189</v>
      </c>
      <c r="E154" s="345" t="s">
        <v>293</v>
      </c>
      <c r="F154" s="344" t="s">
        <v>18</v>
      </c>
      <c r="G154" s="345">
        <v>3.855</v>
      </c>
      <c r="H154" s="345">
        <v>18.21</v>
      </c>
      <c r="I154" s="178">
        <v>70.19</v>
      </c>
    </row>
    <row r="155" spans="1:9">
      <c r="A155" s="177" t="s">
        <v>54</v>
      </c>
      <c r="B155" s="344" t="s">
        <v>55</v>
      </c>
      <c r="C155" s="344" t="s">
        <v>11</v>
      </c>
      <c r="D155" s="344">
        <v>88239</v>
      </c>
      <c r="E155" s="345" t="s">
        <v>67</v>
      </c>
      <c r="F155" s="344" t="s">
        <v>66</v>
      </c>
      <c r="G155" s="345">
        <v>3.0000000000000001E-3</v>
      </c>
      <c r="H155" s="345">
        <v>21.81</v>
      </c>
      <c r="I155" s="178">
        <v>0.06</v>
      </c>
    </row>
    <row r="156" spans="1:9">
      <c r="A156" s="177" t="s">
        <v>54</v>
      </c>
      <c r="B156" s="344" t="s">
        <v>55</v>
      </c>
      <c r="C156" s="344" t="s">
        <v>11</v>
      </c>
      <c r="D156" s="344">
        <v>88262</v>
      </c>
      <c r="E156" s="345" t="s">
        <v>65</v>
      </c>
      <c r="F156" s="344" t="s">
        <v>66</v>
      </c>
      <c r="G156" s="345">
        <v>3.0000000000000001E-3</v>
      </c>
      <c r="H156" s="345">
        <v>23.81</v>
      </c>
      <c r="I156" s="178">
        <v>7.0000000000000007E-2</v>
      </c>
    </row>
    <row r="157" spans="1:9" ht="28.8">
      <c r="A157" s="177" t="s">
        <v>54</v>
      </c>
      <c r="B157" s="344" t="s">
        <v>55</v>
      </c>
      <c r="C157" s="344" t="s">
        <v>11</v>
      </c>
      <c r="D157" s="344">
        <v>91692</v>
      </c>
      <c r="E157" s="345" t="s">
        <v>63</v>
      </c>
      <c r="F157" s="344" t="s">
        <v>64</v>
      </c>
      <c r="G157" s="345">
        <v>3.0000000000000001E-3</v>
      </c>
      <c r="H157" s="345">
        <v>30.12</v>
      </c>
      <c r="I157" s="178">
        <v>0.09</v>
      </c>
    </row>
    <row r="158" spans="1:9" ht="28.8">
      <c r="A158" s="177" t="s">
        <v>54</v>
      </c>
      <c r="B158" s="344" t="s">
        <v>55</v>
      </c>
      <c r="C158" s="344" t="s">
        <v>11</v>
      </c>
      <c r="D158" s="344">
        <v>91693</v>
      </c>
      <c r="E158" s="345" t="s">
        <v>61</v>
      </c>
      <c r="F158" s="344" t="s">
        <v>62</v>
      </c>
      <c r="G158" s="345">
        <v>1.04E-2</v>
      </c>
      <c r="H158" s="345">
        <v>28.17</v>
      </c>
      <c r="I158" s="178">
        <v>0.28999999999999998</v>
      </c>
    </row>
    <row r="159" spans="1:9">
      <c r="A159" s="177"/>
      <c r="B159" s="344"/>
      <c r="C159" s="344"/>
      <c r="D159" s="344"/>
      <c r="E159" s="345"/>
      <c r="F159" s="344"/>
      <c r="G159" s="345"/>
      <c r="H159" s="345"/>
      <c r="I159" s="178"/>
    </row>
    <row r="160" spans="1:9">
      <c r="A160" s="173"/>
      <c r="B160" s="346" t="s">
        <v>1</v>
      </c>
      <c r="C160" s="346" t="s">
        <v>2</v>
      </c>
      <c r="D160" s="346" t="s">
        <v>3</v>
      </c>
      <c r="E160" s="347" t="s">
        <v>4</v>
      </c>
      <c r="F160" s="346" t="s">
        <v>50</v>
      </c>
      <c r="G160" s="347" t="s">
        <v>51</v>
      </c>
      <c r="H160" s="347" t="s">
        <v>52</v>
      </c>
      <c r="I160" s="174" t="s">
        <v>6</v>
      </c>
    </row>
    <row r="161" spans="1:9" ht="28.8">
      <c r="A161" s="175" t="s">
        <v>172</v>
      </c>
      <c r="B161" s="342" t="s">
        <v>10</v>
      </c>
      <c r="C161" s="342" t="s">
        <v>11</v>
      </c>
      <c r="D161" s="342">
        <v>96535</v>
      </c>
      <c r="E161" s="343" t="s">
        <v>223</v>
      </c>
      <c r="F161" s="342" t="s">
        <v>13</v>
      </c>
      <c r="G161" s="343">
        <v>1</v>
      </c>
      <c r="H161" s="343">
        <v>113.43</v>
      </c>
      <c r="I161" s="176">
        <v>113.43</v>
      </c>
    </row>
    <row r="162" spans="1:9">
      <c r="A162" s="177" t="s">
        <v>54</v>
      </c>
      <c r="B162" s="344" t="s">
        <v>58</v>
      </c>
      <c r="C162" s="344" t="s">
        <v>11</v>
      </c>
      <c r="D162" s="344">
        <v>2692</v>
      </c>
      <c r="E162" s="345" t="s">
        <v>275</v>
      </c>
      <c r="F162" s="344" t="s">
        <v>276</v>
      </c>
      <c r="G162" s="345">
        <v>1.67E-2</v>
      </c>
      <c r="H162" s="345">
        <v>9.0500000000000007</v>
      </c>
      <c r="I162" s="178">
        <v>0.15</v>
      </c>
    </row>
    <row r="163" spans="1:9">
      <c r="A163" s="177" t="s">
        <v>54</v>
      </c>
      <c r="B163" s="344" t="s">
        <v>58</v>
      </c>
      <c r="C163" s="344" t="s">
        <v>11</v>
      </c>
      <c r="D163" s="344">
        <v>4517</v>
      </c>
      <c r="E163" s="345" t="s">
        <v>277</v>
      </c>
      <c r="F163" s="344" t="s">
        <v>18</v>
      </c>
      <c r="G163" s="345">
        <v>3.609</v>
      </c>
      <c r="H163" s="345">
        <v>2.21</v>
      </c>
      <c r="I163" s="178">
        <v>7.97</v>
      </c>
    </row>
    <row r="164" spans="1:9">
      <c r="A164" s="177" t="s">
        <v>54</v>
      </c>
      <c r="B164" s="344" t="s">
        <v>58</v>
      </c>
      <c r="C164" s="344" t="s">
        <v>11</v>
      </c>
      <c r="D164" s="344">
        <v>5073</v>
      </c>
      <c r="E164" s="345" t="s">
        <v>295</v>
      </c>
      <c r="F164" s="344" t="s">
        <v>35</v>
      </c>
      <c r="G164" s="345">
        <v>3.7999999999999999E-2</v>
      </c>
      <c r="H164" s="345">
        <v>18.73</v>
      </c>
      <c r="I164" s="178">
        <v>0.71</v>
      </c>
    </row>
    <row r="165" spans="1:9">
      <c r="A165" s="177" t="s">
        <v>54</v>
      </c>
      <c r="B165" s="344" t="s">
        <v>58</v>
      </c>
      <c r="C165" s="344" t="s">
        <v>11</v>
      </c>
      <c r="D165" s="344">
        <v>5074</v>
      </c>
      <c r="E165" s="345" t="s">
        <v>296</v>
      </c>
      <c r="F165" s="344" t="s">
        <v>35</v>
      </c>
      <c r="G165" s="345">
        <v>5.0000000000000001E-3</v>
      </c>
      <c r="H165" s="345">
        <v>20.59</v>
      </c>
      <c r="I165" s="178">
        <v>0.1</v>
      </c>
    </row>
    <row r="166" spans="1:9">
      <c r="A166" s="177" t="s">
        <v>54</v>
      </c>
      <c r="B166" s="344" t="s">
        <v>58</v>
      </c>
      <c r="C166" s="344" t="s">
        <v>11</v>
      </c>
      <c r="D166" s="344">
        <v>6212</v>
      </c>
      <c r="E166" s="345" t="s">
        <v>294</v>
      </c>
      <c r="F166" s="344" t="s">
        <v>18</v>
      </c>
      <c r="G166" s="345">
        <v>1.2270000000000001</v>
      </c>
      <c r="H166" s="345">
        <v>10.5</v>
      </c>
      <c r="I166" s="178">
        <v>12.88</v>
      </c>
    </row>
    <row r="167" spans="1:9">
      <c r="A167" s="177" t="s">
        <v>54</v>
      </c>
      <c r="B167" s="344" t="s">
        <v>58</v>
      </c>
      <c r="C167" s="344" t="s">
        <v>11</v>
      </c>
      <c r="D167" s="344">
        <v>40304</v>
      </c>
      <c r="E167" s="345" t="s">
        <v>297</v>
      </c>
      <c r="F167" s="344" t="s">
        <v>35</v>
      </c>
      <c r="G167" s="345">
        <v>4.7E-2</v>
      </c>
      <c r="H167" s="345">
        <v>22.69</v>
      </c>
      <c r="I167" s="178">
        <v>1.06</v>
      </c>
    </row>
    <row r="168" spans="1:9">
      <c r="A168" s="177" t="s">
        <v>54</v>
      </c>
      <c r="B168" s="344" t="s">
        <v>55</v>
      </c>
      <c r="C168" s="344" t="s">
        <v>11</v>
      </c>
      <c r="D168" s="344">
        <v>88239</v>
      </c>
      <c r="E168" s="345" t="s">
        <v>67</v>
      </c>
      <c r="F168" s="344" t="s">
        <v>66</v>
      </c>
      <c r="G168" s="345">
        <v>1.081</v>
      </c>
      <c r="H168" s="345">
        <v>21.81</v>
      </c>
      <c r="I168" s="178">
        <v>23.57</v>
      </c>
    </row>
    <row r="169" spans="1:9">
      <c r="A169" s="177" t="s">
        <v>54</v>
      </c>
      <c r="B169" s="344" t="s">
        <v>55</v>
      </c>
      <c r="C169" s="344" t="s">
        <v>11</v>
      </c>
      <c r="D169" s="344">
        <v>88262</v>
      </c>
      <c r="E169" s="345" t="s">
        <v>65</v>
      </c>
      <c r="F169" s="344" t="s">
        <v>66</v>
      </c>
      <c r="G169" s="345">
        <v>2.3919999999999999</v>
      </c>
      <c r="H169" s="345">
        <v>23.81</v>
      </c>
      <c r="I169" s="178">
        <v>56.95</v>
      </c>
    </row>
    <row r="170" spans="1:9" ht="28.8">
      <c r="A170" s="177" t="s">
        <v>54</v>
      </c>
      <c r="B170" s="344" t="s">
        <v>55</v>
      </c>
      <c r="C170" s="344" t="s">
        <v>11</v>
      </c>
      <c r="D170" s="344">
        <v>91692</v>
      </c>
      <c r="E170" s="345" t="s">
        <v>63</v>
      </c>
      <c r="F170" s="344" t="s">
        <v>64</v>
      </c>
      <c r="G170" s="345">
        <v>7.0000000000000007E-2</v>
      </c>
      <c r="H170" s="345">
        <v>30.12</v>
      </c>
      <c r="I170" s="178">
        <v>2.1</v>
      </c>
    </row>
    <row r="171" spans="1:9" ht="28.8">
      <c r="A171" s="177" t="s">
        <v>54</v>
      </c>
      <c r="B171" s="344" t="s">
        <v>55</v>
      </c>
      <c r="C171" s="344" t="s">
        <v>11</v>
      </c>
      <c r="D171" s="344">
        <v>91693</v>
      </c>
      <c r="E171" s="345" t="s">
        <v>61</v>
      </c>
      <c r="F171" s="344" t="s">
        <v>62</v>
      </c>
      <c r="G171" s="345">
        <v>0.28199999999999997</v>
      </c>
      <c r="H171" s="345">
        <v>28.17</v>
      </c>
      <c r="I171" s="178">
        <v>7.94</v>
      </c>
    </row>
    <row r="172" spans="1:9">
      <c r="A172" s="177"/>
      <c r="B172" s="344"/>
      <c r="C172" s="344"/>
      <c r="D172" s="344"/>
      <c r="E172" s="345"/>
      <c r="F172" s="344"/>
      <c r="G172" s="345"/>
      <c r="H172" s="345"/>
      <c r="I172" s="178"/>
    </row>
    <row r="173" spans="1:9">
      <c r="A173" s="173"/>
      <c r="B173" s="346" t="s">
        <v>1</v>
      </c>
      <c r="C173" s="346" t="s">
        <v>2</v>
      </c>
      <c r="D173" s="346" t="s">
        <v>3</v>
      </c>
      <c r="E173" s="347" t="s">
        <v>4</v>
      </c>
      <c r="F173" s="346" t="s">
        <v>50</v>
      </c>
      <c r="G173" s="347" t="s">
        <v>51</v>
      </c>
      <c r="H173" s="347" t="s">
        <v>52</v>
      </c>
      <c r="I173" s="174" t="s">
        <v>6</v>
      </c>
    </row>
    <row r="174" spans="1:9" ht="28.8">
      <c r="A174" s="175" t="s">
        <v>298</v>
      </c>
      <c r="B174" s="342" t="s">
        <v>10</v>
      </c>
      <c r="C174" s="342" t="s">
        <v>11</v>
      </c>
      <c r="D174" s="342">
        <v>92759</v>
      </c>
      <c r="E174" s="343" t="s">
        <v>224</v>
      </c>
      <c r="F174" s="342" t="s">
        <v>35</v>
      </c>
      <c r="G174" s="343">
        <v>1</v>
      </c>
      <c r="H174" s="343">
        <v>15.78</v>
      </c>
      <c r="I174" s="176">
        <v>15.78</v>
      </c>
    </row>
    <row r="175" spans="1:9" ht="28.8">
      <c r="A175" s="177" t="s">
        <v>54</v>
      </c>
      <c r="B175" s="344" t="s">
        <v>58</v>
      </c>
      <c r="C175" s="344" t="s">
        <v>11</v>
      </c>
      <c r="D175" s="344">
        <v>39017</v>
      </c>
      <c r="E175" s="345" t="s">
        <v>299</v>
      </c>
      <c r="F175" s="344" t="s">
        <v>16</v>
      </c>
      <c r="G175" s="345">
        <v>1.19</v>
      </c>
      <c r="H175" s="345">
        <v>0.22</v>
      </c>
      <c r="I175" s="178">
        <v>0.26</v>
      </c>
    </row>
    <row r="176" spans="1:9">
      <c r="A176" s="177" t="s">
        <v>54</v>
      </c>
      <c r="B176" s="344" t="s">
        <v>58</v>
      </c>
      <c r="C176" s="344" t="s">
        <v>11</v>
      </c>
      <c r="D176" s="344">
        <v>43132</v>
      </c>
      <c r="E176" s="345" t="s">
        <v>300</v>
      </c>
      <c r="F176" s="344" t="s">
        <v>301</v>
      </c>
      <c r="G176" s="345">
        <v>2.5000000000000001E-2</v>
      </c>
      <c r="H176" s="345">
        <v>25.11</v>
      </c>
      <c r="I176" s="178">
        <v>0.62</v>
      </c>
    </row>
    <row r="177" spans="1:9">
      <c r="A177" s="177" t="s">
        <v>54</v>
      </c>
      <c r="B177" s="344" t="s">
        <v>55</v>
      </c>
      <c r="C177" s="344" t="s">
        <v>11</v>
      </c>
      <c r="D177" s="344">
        <v>88238</v>
      </c>
      <c r="E177" s="345" t="s">
        <v>302</v>
      </c>
      <c r="F177" s="344" t="s">
        <v>66</v>
      </c>
      <c r="G177" s="345">
        <v>1.7500000000000002E-2</v>
      </c>
      <c r="H177" s="345">
        <v>21.9</v>
      </c>
      <c r="I177" s="178">
        <v>0.38</v>
      </c>
    </row>
    <row r="178" spans="1:9">
      <c r="A178" s="177" t="s">
        <v>54</v>
      </c>
      <c r="B178" s="344" t="s">
        <v>55</v>
      </c>
      <c r="C178" s="344" t="s">
        <v>11</v>
      </c>
      <c r="D178" s="344">
        <v>88245</v>
      </c>
      <c r="E178" s="345" t="s">
        <v>303</v>
      </c>
      <c r="F178" s="344" t="s">
        <v>66</v>
      </c>
      <c r="G178" s="345">
        <v>0.1069</v>
      </c>
      <c r="H178" s="345">
        <v>23.95</v>
      </c>
      <c r="I178" s="178">
        <v>2.56</v>
      </c>
    </row>
    <row r="179" spans="1:9">
      <c r="A179" s="177" t="s">
        <v>54</v>
      </c>
      <c r="B179" s="344" t="s">
        <v>55</v>
      </c>
      <c r="C179" s="344" t="s">
        <v>11</v>
      </c>
      <c r="D179" s="344">
        <v>92800</v>
      </c>
      <c r="E179" s="345" t="s">
        <v>304</v>
      </c>
      <c r="F179" s="344" t="s">
        <v>35</v>
      </c>
      <c r="G179" s="345">
        <v>1</v>
      </c>
      <c r="H179" s="345">
        <v>11.96</v>
      </c>
      <c r="I179" s="178">
        <v>11.96</v>
      </c>
    </row>
    <row r="180" spans="1:9">
      <c r="A180" s="177"/>
      <c r="B180" s="344"/>
      <c r="C180" s="344"/>
      <c r="D180" s="344"/>
      <c r="E180" s="345"/>
      <c r="F180" s="344"/>
      <c r="G180" s="345"/>
      <c r="H180" s="345"/>
      <c r="I180" s="178"/>
    </row>
    <row r="181" spans="1:9">
      <c r="A181" s="173"/>
      <c r="B181" s="346" t="s">
        <v>1</v>
      </c>
      <c r="C181" s="346" t="s">
        <v>2</v>
      </c>
      <c r="D181" s="346" t="s">
        <v>3</v>
      </c>
      <c r="E181" s="347" t="s">
        <v>4</v>
      </c>
      <c r="F181" s="346" t="s">
        <v>50</v>
      </c>
      <c r="G181" s="347" t="s">
        <v>51</v>
      </c>
      <c r="H181" s="347" t="s">
        <v>52</v>
      </c>
      <c r="I181" s="174" t="s">
        <v>6</v>
      </c>
    </row>
    <row r="182" spans="1:9" ht="28.8">
      <c r="A182" s="175" t="s">
        <v>305</v>
      </c>
      <c r="B182" s="342" t="s">
        <v>10</v>
      </c>
      <c r="C182" s="342" t="s">
        <v>11</v>
      </c>
      <c r="D182" s="342">
        <v>104109</v>
      </c>
      <c r="E182" s="343" t="s">
        <v>225</v>
      </c>
      <c r="F182" s="342" t="s">
        <v>35</v>
      </c>
      <c r="G182" s="343">
        <v>1</v>
      </c>
      <c r="H182" s="343">
        <v>17.75</v>
      </c>
      <c r="I182" s="176">
        <v>17.75</v>
      </c>
    </row>
    <row r="183" spans="1:9" ht="28.8">
      <c r="A183" s="177" t="s">
        <v>54</v>
      </c>
      <c r="B183" s="344" t="s">
        <v>58</v>
      </c>
      <c r="C183" s="344" t="s">
        <v>11</v>
      </c>
      <c r="D183" s="344">
        <v>39017</v>
      </c>
      <c r="E183" s="345" t="s">
        <v>299</v>
      </c>
      <c r="F183" s="344" t="s">
        <v>16</v>
      </c>
      <c r="G183" s="345">
        <v>0.74299999999999999</v>
      </c>
      <c r="H183" s="345">
        <v>0.22</v>
      </c>
      <c r="I183" s="178">
        <v>0.16</v>
      </c>
    </row>
    <row r="184" spans="1:9">
      <c r="A184" s="177" t="s">
        <v>54</v>
      </c>
      <c r="B184" s="344" t="s">
        <v>58</v>
      </c>
      <c r="C184" s="344" t="s">
        <v>11</v>
      </c>
      <c r="D184" s="344">
        <v>43132</v>
      </c>
      <c r="E184" s="345" t="s">
        <v>300</v>
      </c>
      <c r="F184" s="344" t="s">
        <v>301</v>
      </c>
      <c r="G184" s="345">
        <v>2.5000000000000001E-2</v>
      </c>
      <c r="H184" s="345">
        <v>25.11</v>
      </c>
      <c r="I184" s="178">
        <v>0.62</v>
      </c>
    </row>
    <row r="185" spans="1:9">
      <c r="A185" s="177" t="s">
        <v>54</v>
      </c>
      <c r="B185" s="344" t="s">
        <v>55</v>
      </c>
      <c r="C185" s="344" t="s">
        <v>11</v>
      </c>
      <c r="D185" s="344">
        <v>88238</v>
      </c>
      <c r="E185" s="345" t="s">
        <v>302</v>
      </c>
      <c r="F185" s="344" t="s">
        <v>66</v>
      </c>
      <c r="G185" s="345">
        <v>2.6499999999999999E-2</v>
      </c>
      <c r="H185" s="345">
        <v>21.9</v>
      </c>
      <c r="I185" s="178">
        <v>0.57999999999999996</v>
      </c>
    </row>
    <row r="186" spans="1:9">
      <c r="A186" s="177" t="s">
        <v>54</v>
      </c>
      <c r="B186" s="344" t="s">
        <v>55</v>
      </c>
      <c r="C186" s="344" t="s">
        <v>11</v>
      </c>
      <c r="D186" s="344">
        <v>88245</v>
      </c>
      <c r="E186" s="345" t="s">
        <v>303</v>
      </c>
      <c r="F186" s="344" t="s">
        <v>66</v>
      </c>
      <c r="G186" s="345">
        <v>0.16250000000000001</v>
      </c>
      <c r="H186" s="345">
        <v>23.95</v>
      </c>
      <c r="I186" s="178">
        <v>3.89</v>
      </c>
    </row>
    <row r="187" spans="1:9">
      <c r="A187" s="177" t="s">
        <v>54</v>
      </c>
      <c r="B187" s="344" t="s">
        <v>55</v>
      </c>
      <c r="C187" s="344" t="s">
        <v>11</v>
      </c>
      <c r="D187" s="344">
        <v>92802</v>
      </c>
      <c r="E187" s="345" t="s">
        <v>306</v>
      </c>
      <c r="F187" s="344" t="s">
        <v>35</v>
      </c>
      <c r="G187" s="345">
        <v>1</v>
      </c>
      <c r="H187" s="345">
        <v>12.5</v>
      </c>
      <c r="I187" s="178">
        <v>12.5</v>
      </c>
    </row>
    <row r="188" spans="1:9">
      <c r="A188" s="177"/>
      <c r="B188" s="344"/>
      <c r="C188" s="344"/>
      <c r="D188" s="344"/>
      <c r="E188" s="345"/>
      <c r="F188" s="344"/>
      <c r="G188" s="345"/>
      <c r="H188" s="345"/>
      <c r="I188" s="178"/>
    </row>
    <row r="189" spans="1:9">
      <c r="A189" s="173"/>
      <c r="B189" s="346" t="s">
        <v>1</v>
      </c>
      <c r="C189" s="346" t="s">
        <v>2</v>
      </c>
      <c r="D189" s="346" t="s">
        <v>3</v>
      </c>
      <c r="E189" s="347" t="s">
        <v>4</v>
      </c>
      <c r="F189" s="346" t="s">
        <v>50</v>
      </c>
      <c r="G189" s="347" t="s">
        <v>51</v>
      </c>
      <c r="H189" s="347" t="s">
        <v>52</v>
      </c>
      <c r="I189" s="174" t="s">
        <v>6</v>
      </c>
    </row>
    <row r="190" spans="1:9" ht="28.8">
      <c r="A190" s="175" t="s">
        <v>307</v>
      </c>
      <c r="B190" s="342" t="s">
        <v>10</v>
      </c>
      <c r="C190" s="342" t="s">
        <v>11</v>
      </c>
      <c r="D190" s="342">
        <v>92769</v>
      </c>
      <c r="E190" s="343" t="s">
        <v>226</v>
      </c>
      <c r="F190" s="342" t="s">
        <v>35</v>
      </c>
      <c r="G190" s="343">
        <v>1</v>
      </c>
      <c r="H190" s="343">
        <v>14.95</v>
      </c>
      <c r="I190" s="176">
        <v>14.95</v>
      </c>
    </row>
    <row r="191" spans="1:9" ht="28.8">
      <c r="A191" s="177" t="s">
        <v>54</v>
      </c>
      <c r="B191" s="344" t="s">
        <v>58</v>
      </c>
      <c r="C191" s="344" t="s">
        <v>11</v>
      </c>
      <c r="D191" s="344">
        <v>39017</v>
      </c>
      <c r="E191" s="345" t="s">
        <v>299</v>
      </c>
      <c r="F191" s="344" t="s">
        <v>16</v>
      </c>
      <c r="G191" s="345">
        <v>1.333</v>
      </c>
      <c r="H191" s="345">
        <v>0.22</v>
      </c>
      <c r="I191" s="178">
        <v>0.28999999999999998</v>
      </c>
    </row>
    <row r="192" spans="1:9">
      <c r="A192" s="177" t="s">
        <v>54</v>
      </c>
      <c r="B192" s="344" t="s">
        <v>58</v>
      </c>
      <c r="C192" s="344" t="s">
        <v>11</v>
      </c>
      <c r="D192" s="344">
        <v>43132</v>
      </c>
      <c r="E192" s="345" t="s">
        <v>300</v>
      </c>
      <c r="F192" s="344" t="s">
        <v>301</v>
      </c>
      <c r="G192" s="345">
        <v>2.5000000000000001E-2</v>
      </c>
      <c r="H192" s="345">
        <v>25.11</v>
      </c>
      <c r="I192" s="178">
        <v>0.62</v>
      </c>
    </row>
    <row r="193" spans="1:9">
      <c r="A193" s="177" t="s">
        <v>54</v>
      </c>
      <c r="B193" s="344" t="s">
        <v>55</v>
      </c>
      <c r="C193" s="344" t="s">
        <v>11</v>
      </c>
      <c r="D193" s="344">
        <v>88238</v>
      </c>
      <c r="E193" s="345" t="s">
        <v>302</v>
      </c>
      <c r="F193" s="344" t="s">
        <v>66</v>
      </c>
      <c r="G193" s="345">
        <v>9.7999999999999997E-3</v>
      </c>
      <c r="H193" s="345">
        <v>21.9</v>
      </c>
      <c r="I193" s="178">
        <v>0.21</v>
      </c>
    </row>
    <row r="194" spans="1:9">
      <c r="A194" s="177" t="s">
        <v>54</v>
      </c>
      <c r="B194" s="344" t="s">
        <v>55</v>
      </c>
      <c r="C194" s="344" t="s">
        <v>11</v>
      </c>
      <c r="D194" s="344">
        <v>88245</v>
      </c>
      <c r="E194" s="345" t="s">
        <v>303</v>
      </c>
      <c r="F194" s="344" t="s">
        <v>66</v>
      </c>
      <c r="G194" s="345">
        <v>5.9700000000000003E-2</v>
      </c>
      <c r="H194" s="345">
        <v>23.95</v>
      </c>
      <c r="I194" s="178">
        <v>1.42</v>
      </c>
    </row>
    <row r="195" spans="1:9">
      <c r="A195" s="177" t="s">
        <v>54</v>
      </c>
      <c r="B195" s="344" t="s">
        <v>55</v>
      </c>
      <c r="C195" s="344" t="s">
        <v>11</v>
      </c>
      <c r="D195" s="344">
        <v>92801</v>
      </c>
      <c r="E195" s="345" t="s">
        <v>308</v>
      </c>
      <c r="F195" s="344" t="s">
        <v>35</v>
      </c>
      <c r="G195" s="345">
        <v>1</v>
      </c>
      <c r="H195" s="345">
        <v>12.41</v>
      </c>
      <c r="I195" s="178">
        <v>12.41</v>
      </c>
    </row>
    <row r="196" spans="1:9">
      <c r="A196" s="177"/>
      <c r="B196" s="344"/>
      <c r="C196" s="344"/>
      <c r="D196" s="344"/>
      <c r="E196" s="345"/>
      <c r="F196" s="344"/>
      <c r="G196" s="345"/>
      <c r="H196" s="345"/>
      <c r="I196" s="178"/>
    </row>
    <row r="197" spans="1:9">
      <c r="A197" s="173"/>
      <c r="B197" s="346" t="s">
        <v>1</v>
      </c>
      <c r="C197" s="346" t="s">
        <v>2</v>
      </c>
      <c r="D197" s="346" t="s">
        <v>3</v>
      </c>
      <c r="E197" s="347" t="s">
        <v>4</v>
      </c>
      <c r="F197" s="346" t="s">
        <v>50</v>
      </c>
      <c r="G197" s="347" t="s">
        <v>51</v>
      </c>
      <c r="H197" s="347" t="s">
        <v>52</v>
      </c>
      <c r="I197" s="174" t="s">
        <v>6</v>
      </c>
    </row>
    <row r="198" spans="1:9" ht="28.8">
      <c r="A198" s="175" t="s">
        <v>309</v>
      </c>
      <c r="B198" s="342" t="s">
        <v>10</v>
      </c>
      <c r="C198" s="342" t="s">
        <v>11</v>
      </c>
      <c r="D198" s="342">
        <v>104107</v>
      </c>
      <c r="E198" s="343" t="s">
        <v>227</v>
      </c>
      <c r="F198" s="342" t="s">
        <v>35</v>
      </c>
      <c r="G198" s="343">
        <v>1</v>
      </c>
      <c r="H198" s="343">
        <v>12.7</v>
      </c>
      <c r="I198" s="176">
        <v>12.7</v>
      </c>
    </row>
    <row r="199" spans="1:9" ht="28.8">
      <c r="A199" s="177" t="s">
        <v>54</v>
      </c>
      <c r="B199" s="344" t="s">
        <v>58</v>
      </c>
      <c r="C199" s="344" t="s">
        <v>11</v>
      </c>
      <c r="D199" s="344">
        <v>39017</v>
      </c>
      <c r="E199" s="345" t="s">
        <v>299</v>
      </c>
      <c r="F199" s="344" t="s">
        <v>16</v>
      </c>
      <c r="G199" s="345">
        <v>0.36699999999999999</v>
      </c>
      <c r="H199" s="345">
        <v>0.22</v>
      </c>
      <c r="I199" s="178">
        <v>0.08</v>
      </c>
    </row>
    <row r="200" spans="1:9">
      <c r="A200" s="177" t="s">
        <v>54</v>
      </c>
      <c r="B200" s="344" t="s">
        <v>58</v>
      </c>
      <c r="C200" s="344" t="s">
        <v>11</v>
      </c>
      <c r="D200" s="344">
        <v>43132</v>
      </c>
      <c r="E200" s="345" t="s">
        <v>300</v>
      </c>
      <c r="F200" s="344" t="s">
        <v>301</v>
      </c>
      <c r="G200" s="345">
        <v>2.5000000000000001E-2</v>
      </c>
      <c r="H200" s="345">
        <v>25.11</v>
      </c>
      <c r="I200" s="178">
        <v>0.62</v>
      </c>
    </row>
    <row r="201" spans="1:9">
      <c r="A201" s="177" t="s">
        <v>54</v>
      </c>
      <c r="B201" s="344" t="s">
        <v>55</v>
      </c>
      <c r="C201" s="344" t="s">
        <v>11</v>
      </c>
      <c r="D201" s="344">
        <v>88238</v>
      </c>
      <c r="E201" s="345" t="s">
        <v>302</v>
      </c>
      <c r="F201" s="344" t="s">
        <v>66</v>
      </c>
      <c r="G201" s="345">
        <v>1.21E-2</v>
      </c>
      <c r="H201" s="345">
        <v>21.9</v>
      </c>
      <c r="I201" s="178">
        <v>0.26</v>
      </c>
    </row>
    <row r="202" spans="1:9">
      <c r="A202" s="177" t="s">
        <v>54</v>
      </c>
      <c r="B202" s="344" t="s">
        <v>55</v>
      </c>
      <c r="C202" s="344" t="s">
        <v>11</v>
      </c>
      <c r="D202" s="344">
        <v>88245</v>
      </c>
      <c r="E202" s="345" t="s">
        <v>303</v>
      </c>
      <c r="F202" s="344" t="s">
        <v>66</v>
      </c>
      <c r="G202" s="345">
        <v>7.4300000000000005E-2</v>
      </c>
      <c r="H202" s="345">
        <v>23.95</v>
      </c>
      <c r="I202" s="178">
        <v>1.77</v>
      </c>
    </row>
    <row r="203" spans="1:9">
      <c r="A203" s="177" t="s">
        <v>54</v>
      </c>
      <c r="B203" s="344" t="s">
        <v>55</v>
      </c>
      <c r="C203" s="344" t="s">
        <v>11</v>
      </c>
      <c r="D203" s="344">
        <v>92804</v>
      </c>
      <c r="E203" s="345" t="s">
        <v>310</v>
      </c>
      <c r="F203" s="344" t="s">
        <v>35</v>
      </c>
      <c r="G203" s="345">
        <v>1</v>
      </c>
      <c r="H203" s="345">
        <v>9.9700000000000006</v>
      </c>
      <c r="I203" s="178">
        <v>9.9700000000000006</v>
      </c>
    </row>
    <row r="204" spans="1:9">
      <c r="A204" s="177"/>
      <c r="B204" s="344"/>
      <c r="C204" s="344"/>
      <c r="D204" s="344"/>
      <c r="E204" s="345"/>
      <c r="F204" s="344"/>
      <c r="G204" s="345"/>
      <c r="H204" s="345"/>
      <c r="I204" s="178"/>
    </row>
    <row r="205" spans="1:9">
      <c r="A205" s="173"/>
      <c r="B205" s="346" t="s">
        <v>1</v>
      </c>
      <c r="C205" s="346" t="s">
        <v>2</v>
      </c>
      <c r="D205" s="346" t="s">
        <v>3</v>
      </c>
      <c r="E205" s="347" t="s">
        <v>4</v>
      </c>
      <c r="F205" s="346" t="s">
        <v>50</v>
      </c>
      <c r="G205" s="347" t="s">
        <v>51</v>
      </c>
      <c r="H205" s="347" t="s">
        <v>52</v>
      </c>
      <c r="I205" s="174" t="s">
        <v>6</v>
      </c>
    </row>
    <row r="206" spans="1:9" ht="28.8">
      <c r="A206" s="175" t="s">
        <v>311</v>
      </c>
      <c r="B206" s="342" t="s">
        <v>10</v>
      </c>
      <c r="C206" s="342" t="s">
        <v>11</v>
      </c>
      <c r="D206" s="342">
        <v>92768</v>
      </c>
      <c r="E206" s="343" t="s">
        <v>228</v>
      </c>
      <c r="F206" s="342" t="s">
        <v>35</v>
      </c>
      <c r="G206" s="343">
        <v>1</v>
      </c>
      <c r="H206" s="343">
        <v>15.33</v>
      </c>
      <c r="I206" s="176">
        <v>15.33</v>
      </c>
    </row>
    <row r="207" spans="1:9" ht="28.8">
      <c r="A207" s="177" t="s">
        <v>54</v>
      </c>
      <c r="B207" s="344" t="s">
        <v>58</v>
      </c>
      <c r="C207" s="344" t="s">
        <v>11</v>
      </c>
      <c r="D207" s="344">
        <v>39017</v>
      </c>
      <c r="E207" s="345" t="s">
        <v>299</v>
      </c>
      <c r="F207" s="344" t="s">
        <v>16</v>
      </c>
      <c r="G207" s="345">
        <v>2.1179999999999999</v>
      </c>
      <c r="H207" s="345">
        <v>0.22</v>
      </c>
      <c r="I207" s="178">
        <v>0.46</v>
      </c>
    </row>
    <row r="208" spans="1:9">
      <c r="A208" s="177" t="s">
        <v>54</v>
      </c>
      <c r="B208" s="344" t="s">
        <v>58</v>
      </c>
      <c r="C208" s="344" t="s">
        <v>11</v>
      </c>
      <c r="D208" s="344">
        <v>43132</v>
      </c>
      <c r="E208" s="345" t="s">
        <v>300</v>
      </c>
      <c r="F208" s="344" t="s">
        <v>301</v>
      </c>
      <c r="G208" s="345">
        <v>2.5000000000000001E-2</v>
      </c>
      <c r="H208" s="345">
        <v>25.11</v>
      </c>
      <c r="I208" s="178">
        <v>0.62</v>
      </c>
    </row>
    <row r="209" spans="1:9">
      <c r="A209" s="177" t="s">
        <v>54</v>
      </c>
      <c r="B209" s="344" t="s">
        <v>55</v>
      </c>
      <c r="C209" s="344" t="s">
        <v>11</v>
      </c>
      <c r="D209" s="344">
        <v>88238</v>
      </c>
      <c r="E209" s="345" t="s">
        <v>302</v>
      </c>
      <c r="F209" s="344" t="s">
        <v>66</v>
      </c>
      <c r="G209" s="345">
        <v>1.3599999999999999E-2</v>
      </c>
      <c r="H209" s="345">
        <v>21.9</v>
      </c>
      <c r="I209" s="178">
        <v>0.28999999999999998</v>
      </c>
    </row>
    <row r="210" spans="1:9">
      <c r="A210" s="177" t="s">
        <v>54</v>
      </c>
      <c r="B210" s="344" t="s">
        <v>55</v>
      </c>
      <c r="C210" s="344" t="s">
        <v>11</v>
      </c>
      <c r="D210" s="344">
        <v>88245</v>
      </c>
      <c r="E210" s="345" t="s">
        <v>303</v>
      </c>
      <c r="F210" s="344" t="s">
        <v>66</v>
      </c>
      <c r="G210" s="345">
        <v>8.3599999999999994E-2</v>
      </c>
      <c r="H210" s="345">
        <v>23.95</v>
      </c>
      <c r="I210" s="178">
        <v>2</v>
      </c>
    </row>
    <row r="211" spans="1:9">
      <c r="A211" s="177" t="s">
        <v>54</v>
      </c>
      <c r="B211" s="344" t="s">
        <v>55</v>
      </c>
      <c r="C211" s="344" t="s">
        <v>11</v>
      </c>
      <c r="D211" s="344">
        <v>92800</v>
      </c>
      <c r="E211" s="345" t="s">
        <v>304</v>
      </c>
      <c r="F211" s="344" t="s">
        <v>35</v>
      </c>
      <c r="G211" s="345">
        <v>1</v>
      </c>
      <c r="H211" s="345">
        <v>11.96</v>
      </c>
      <c r="I211" s="178">
        <v>11.96</v>
      </c>
    </row>
    <row r="212" spans="1:9">
      <c r="A212" s="177"/>
      <c r="B212" s="344"/>
      <c r="C212" s="344"/>
      <c r="D212" s="344"/>
      <c r="E212" s="345"/>
      <c r="F212" s="344"/>
      <c r="G212" s="345"/>
      <c r="H212" s="345"/>
      <c r="I212" s="178"/>
    </row>
    <row r="213" spans="1:9">
      <c r="A213" s="173"/>
      <c r="B213" s="346" t="s">
        <v>1</v>
      </c>
      <c r="C213" s="346" t="s">
        <v>2</v>
      </c>
      <c r="D213" s="346" t="s">
        <v>3</v>
      </c>
      <c r="E213" s="347" t="s">
        <v>4</v>
      </c>
      <c r="F213" s="346" t="s">
        <v>50</v>
      </c>
      <c r="G213" s="347" t="s">
        <v>51</v>
      </c>
      <c r="H213" s="347" t="s">
        <v>52</v>
      </c>
      <c r="I213" s="174" t="s">
        <v>6</v>
      </c>
    </row>
    <row r="214" spans="1:9" ht="28.8">
      <c r="A214" s="175" t="s">
        <v>312</v>
      </c>
      <c r="B214" s="342" t="s">
        <v>10</v>
      </c>
      <c r="C214" s="342" t="s">
        <v>11</v>
      </c>
      <c r="D214" s="342">
        <v>94965</v>
      </c>
      <c r="E214" s="343" t="s">
        <v>229</v>
      </c>
      <c r="F214" s="342" t="s">
        <v>23</v>
      </c>
      <c r="G214" s="343">
        <v>1</v>
      </c>
      <c r="H214" s="343">
        <v>697.57</v>
      </c>
      <c r="I214" s="176">
        <v>697.57</v>
      </c>
    </row>
    <row r="215" spans="1:9">
      <c r="A215" s="177" t="s">
        <v>54</v>
      </c>
      <c r="B215" s="344" t="s">
        <v>58</v>
      </c>
      <c r="C215" s="344" t="s">
        <v>11</v>
      </c>
      <c r="D215" s="344">
        <v>370</v>
      </c>
      <c r="E215" s="345" t="s">
        <v>268</v>
      </c>
      <c r="F215" s="344" t="s">
        <v>23</v>
      </c>
      <c r="G215" s="345">
        <v>0.72289999999999999</v>
      </c>
      <c r="H215" s="345">
        <v>150</v>
      </c>
      <c r="I215" s="178">
        <v>108.43</v>
      </c>
    </row>
    <row r="216" spans="1:9">
      <c r="A216" s="177" t="s">
        <v>54</v>
      </c>
      <c r="B216" s="344" t="s">
        <v>58</v>
      </c>
      <c r="C216" s="344" t="s">
        <v>11</v>
      </c>
      <c r="D216" s="344">
        <v>1379</v>
      </c>
      <c r="E216" s="345" t="s">
        <v>313</v>
      </c>
      <c r="F216" s="344" t="s">
        <v>35</v>
      </c>
      <c r="G216" s="345">
        <v>362.65789999999998</v>
      </c>
      <c r="H216" s="345">
        <v>1.07</v>
      </c>
      <c r="I216" s="178">
        <v>388.04</v>
      </c>
    </row>
    <row r="217" spans="1:9">
      <c r="A217" s="177" t="s">
        <v>54</v>
      </c>
      <c r="B217" s="344" t="s">
        <v>58</v>
      </c>
      <c r="C217" s="344" t="s">
        <v>11</v>
      </c>
      <c r="D217" s="344">
        <v>4721</v>
      </c>
      <c r="E217" s="345" t="s">
        <v>314</v>
      </c>
      <c r="F217" s="344" t="s">
        <v>23</v>
      </c>
      <c r="G217" s="345">
        <v>0.59340000000000004</v>
      </c>
      <c r="H217" s="345">
        <v>204.17</v>
      </c>
      <c r="I217" s="178">
        <v>121.15</v>
      </c>
    </row>
    <row r="218" spans="1:9">
      <c r="A218" s="177" t="s">
        <v>54</v>
      </c>
      <c r="B218" s="344" t="s">
        <v>55</v>
      </c>
      <c r="C218" s="344" t="s">
        <v>11</v>
      </c>
      <c r="D218" s="344">
        <v>88316</v>
      </c>
      <c r="E218" s="345" t="s">
        <v>68</v>
      </c>
      <c r="F218" s="344" t="s">
        <v>66</v>
      </c>
      <c r="G218" s="345">
        <v>2.3117000000000001</v>
      </c>
      <c r="H218" s="345">
        <v>20.65</v>
      </c>
      <c r="I218" s="178">
        <v>47.73</v>
      </c>
    </row>
    <row r="219" spans="1:9">
      <c r="A219" s="177" t="s">
        <v>54</v>
      </c>
      <c r="B219" s="344" t="s">
        <v>55</v>
      </c>
      <c r="C219" s="344" t="s">
        <v>11</v>
      </c>
      <c r="D219" s="344">
        <v>88377</v>
      </c>
      <c r="E219" s="345" t="s">
        <v>315</v>
      </c>
      <c r="F219" s="344" t="s">
        <v>66</v>
      </c>
      <c r="G219" s="345">
        <v>1.4637</v>
      </c>
      <c r="H219" s="345">
        <v>20.45</v>
      </c>
      <c r="I219" s="178">
        <v>29.93</v>
      </c>
    </row>
    <row r="220" spans="1:9" ht="28.8">
      <c r="A220" s="177" t="s">
        <v>54</v>
      </c>
      <c r="B220" s="344" t="s">
        <v>55</v>
      </c>
      <c r="C220" s="344" t="s">
        <v>11</v>
      </c>
      <c r="D220" s="344">
        <v>88830</v>
      </c>
      <c r="E220" s="345" t="s">
        <v>316</v>
      </c>
      <c r="F220" s="344" t="s">
        <v>64</v>
      </c>
      <c r="G220" s="345">
        <v>0.75339999999999996</v>
      </c>
      <c r="H220" s="345">
        <v>2.62</v>
      </c>
      <c r="I220" s="178">
        <v>1.97</v>
      </c>
    </row>
    <row r="221" spans="1:9" ht="28.8">
      <c r="A221" s="177" t="s">
        <v>54</v>
      </c>
      <c r="B221" s="344" t="s">
        <v>55</v>
      </c>
      <c r="C221" s="344" t="s">
        <v>11</v>
      </c>
      <c r="D221" s="344">
        <v>88831</v>
      </c>
      <c r="E221" s="345" t="s">
        <v>317</v>
      </c>
      <c r="F221" s="344" t="s">
        <v>62</v>
      </c>
      <c r="G221" s="345">
        <v>0.71030000000000004</v>
      </c>
      <c r="H221" s="345">
        <v>0.46</v>
      </c>
      <c r="I221" s="178">
        <v>0.32</v>
      </c>
    </row>
    <row r="222" spans="1:9">
      <c r="A222" s="177"/>
      <c r="B222" s="344"/>
      <c r="C222" s="344"/>
      <c r="D222" s="344"/>
      <c r="E222" s="345"/>
      <c r="F222" s="344"/>
      <c r="G222" s="345"/>
      <c r="H222" s="345"/>
      <c r="I222" s="178"/>
    </row>
    <row r="223" spans="1:9">
      <c r="A223" s="173"/>
      <c r="B223" s="346" t="s">
        <v>1</v>
      </c>
      <c r="C223" s="346" t="s">
        <v>2</v>
      </c>
      <c r="D223" s="346" t="s">
        <v>3</v>
      </c>
      <c r="E223" s="347" t="s">
        <v>4</v>
      </c>
      <c r="F223" s="346" t="s">
        <v>50</v>
      </c>
      <c r="G223" s="347" t="s">
        <v>51</v>
      </c>
      <c r="H223" s="347" t="s">
        <v>52</v>
      </c>
      <c r="I223" s="174" t="s">
        <v>6</v>
      </c>
    </row>
    <row r="224" spans="1:9" ht="28.8">
      <c r="A224" s="175" t="s">
        <v>318</v>
      </c>
      <c r="B224" s="342" t="s">
        <v>10</v>
      </c>
      <c r="C224" s="342" t="s">
        <v>11</v>
      </c>
      <c r="D224" s="342">
        <v>97741</v>
      </c>
      <c r="E224" s="343" t="s">
        <v>230</v>
      </c>
      <c r="F224" s="342" t="s">
        <v>16</v>
      </c>
      <c r="G224" s="343">
        <v>1</v>
      </c>
      <c r="H224" s="343">
        <v>159.80000000000001</v>
      </c>
      <c r="I224" s="176">
        <v>159.80000000000001</v>
      </c>
    </row>
    <row r="225" spans="1:9">
      <c r="A225" s="177" t="s">
        <v>54</v>
      </c>
      <c r="B225" s="344" t="s">
        <v>58</v>
      </c>
      <c r="C225" s="344" t="s">
        <v>11</v>
      </c>
      <c r="D225" s="344">
        <v>65</v>
      </c>
      <c r="E225" s="345" t="s">
        <v>319</v>
      </c>
      <c r="F225" s="344" t="s">
        <v>16</v>
      </c>
      <c r="G225" s="345">
        <v>2</v>
      </c>
      <c r="H225" s="345">
        <v>1.05</v>
      </c>
      <c r="I225" s="178">
        <v>2.1</v>
      </c>
    </row>
    <row r="226" spans="1:9">
      <c r="A226" s="177" t="s">
        <v>54</v>
      </c>
      <c r="B226" s="344" t="s">
        <v>58</v>
      </c>
      <c r="C226" s="344" t="s">
        <v>11</v>
      </c>
      <c r="D226" s="344">
        <v>122</v>
      </c>
      <c r="E226" s="345" t="s">
        <v>320</v>
      </c>
      <c r="F226" s="344" t="s">
        <v>16</v>
      </c>
      <c r="G226" s="345">
        <v>7.2900000000000006E-2</v>
      </c>
      <c r="H226" s="345">
        <v>64.709999999999994</v>
      </c>
      <c r="I226" s="178">
        <v>4.71</v>
      </c>
    </row>
    <row r="227" spans="1:9">
      <c r="A227" s="177" t="s">
        <v>54</v>
      </c>
      <c r="B227" s="344" t="s">
        <v>58</v>
      </c>
      <c r="C227" s="344" t="s">
        <v>11</v>
      </c>
      <c r="D227" s="344">
        <v>813</v>
      </c>
      <c r="E227" s="345" t="s">
        <v>321</v>
      </c>
      <c r="F227" s="344" t="s">
        <v>16</v>
      </c>
      <c r="G227" s="345">
        <v>1</v>
      </c>
      <c r="H227" s="345">
        <v>5.0199999999999996</v>
      </c>
      <c r="I227" s="178">
        <v>5.0199999999999996</v>
      </c>
    </row>
    <row r="228" spans="1:9">
      <c r="A228" s="177" t="s">
        <v>54</v>
      </c>
      <c r="B228" s="344" t="s">
        <v>58</v>
      </c>
      <c r="C228" s="344" t="s">
        <v>11</v>
      </c>
      <c r="D228" s="344">
        <v>3148</v>
      </c>
      <c r="E228" s="345" t="s">
        <v>322</v>
      </c>
      <c r="F228" s="344" t="s">
        <v>16</v>
      </c>
      <c r="G228" s="345">
        <v>1.32E-2</v>
      </c>
      <c r="H228" s="345">
        <v>11.06</v>
      </c>
      <c r="I228" s="178">
        <v>0.14000000000000001</v>
      </c>
    </row>
    <row r="229" spans="1:9">
      <c r="A229" s="177" t="s">
        <v>54</v>
      </c>
      <c r="B229" s="344" t="s">
        <v>58</v>
      </c>
      <c r="C229" s="344" t="s">
        <v>11</v>
      </c>
      <c r="D229" s="344">
        <v>3529</v>
      </c>
      <c r="E229" s="345" t="s">
        <v>323</v>
      </c>
      <c r="F229" s="344" t="s">
        <v>16</v>
      </c>
      <c r="G229" s="345">
        <v>2</v>
      </c>
      <c r="H229" s="345">
        <v>0.86</v>
      </c>
      <c r="I229" s="178">
        <v>1.72</v>
      </c>
    </row>
    <row r="230" spans="1:9">
      <c r="A230" s="177" t="s">
        <v>54</v>
      </c>
      <c r="B230" s="344" t="s">
        <v>58</v>
      </c>
      <c r="C230" s="344" t="s">
        <v>11</v>
      </c>
      <c r="D230" s="344">
        <v>3540</v>
      </c>
      <c r="E230" s="345" t="s">
        <v>324</v>
      </c>
      <c r="F230" s="344" t="s">
        <v>16</v>
      </c>
      <c r="G230" s="345">
        <v>2</v>
      </c>
      <c r="H230" s="345">
        <v>5.92</v>
      </c>
      <c r="I230" s="178">
        <v>11.84</v>
      </c>
    </row>
    <row r="231" spans="1:9">
      <c r="A231" s="177" t="s">
        <v>54</v>
      </c>
      <c r="B231" s="344" t="s">
        <v>58</v>
      </c>
      <c r="C231" s="344" t="s">
        <v>11</v>
      </c>
      <c r="D231" s="344">
        <v>6016</v>
      </c>
      <c r="E231" s="345" t="s">
        <v>325</v>
      </c>
      <c r="F231" s="344" t="s">
        <v>16</v>
      </c>
      <c r="G231" s="345">
        <v>1</v>
      </c>
      <c r="H231" s="345">
        <v>26.99</v>
      </c>
      <c r="I231" s="178">
        <v>26.99</v>
      </c>
    </row>
    <row r="232" spans="1:9">
      <c r="A232" s="177" t="s">
        <v>54</v>
      </c>
      <c r="B232" s="344" t="s">
        <v>58</v>
      </c>
      <c r="C232" s="344" t="s">
        <v>11</v>
      </c>
      <c r="D232" s="344">
        <v>9868</v>
      </c>
      <c r="E232" s="345" t="s">
        <v>326</v>
      </c>
      <c r="F232" s="344" t="s">
        <v>18</v>
      </c>
      <c r="G232" s="345">
        <v>2.9904999999999999</v>
      </c>
      <c r="H232" s="345">
        <v>4.92</v>
      </c>
      <c r="I232" s="178">
        <v>14.71</v>
      </c>
    </row>
    <row r="233" spans="1:9">
      <c r="A233" s="177" t="s">
        <v>54</v>
      </c>
      <c r="B233" s="344" t="s">
        <v>58</v>
      </c>
      <c r="C233" s="344" t="s">
        <v>11</v>
      </c>
      <c r="D233" s="344">
        <v>9875</v>
      </c>
      <c r="E233" s="345" t="s">
        <v>327</v>
      </c>
      <c r="F233" s="344" t="s">
        <v>18</v>
      </c>
      <c r="G233" s="345">
        <v>0.94440000000000002</v>
      </c>
      <c r="H233" s="345">
        <v>18.29</v>
      </c>
      <c r="I233" s="178">
        <v>17.27</v>
      </c>
    </row>
    <row r="234" spans="1:9">
      <c r="A234" s="177" t="s">
        <v>54</v>
      </c>
      <c r="B234" s="344" t="s">
        <v>58</v>
      </c>
      <c r="C234" s="344" t="s">
        <v>11</v>
      </c>
      <c r="D234" s="344">
        <v>20083</v>
      </c>
      <c r="E234" s="345" t="s">
        <v>328</v>
      </c>
      <c r="F234" s="344" t="s">
        <v>16</v>
      </c>
      <c r="G234" s="345">
        <v>9.0999999999999998E-2</v>
      </c>
      <c r="H234" s="345">
        <v>73.31</v>
      </c>
      <c r="I234" s="178">
        <v>6.67</v>
      </c>
    </row>
    <row r="235" spans="1:9">
      <c r="A235" s="177" t="s">
        <v>54</v>
      </c>
      <c r="B235" s="344" t="s">
        <v>58</v>
      </c>
      <c r="C235" s="344" t="s">
        <v>11</v>
      </c>
      <c r="D235" s="344">
        <v>38383</v>
      </c>
      <c r="E235" s="345" t="s">
        <v>329</v>
      </c>
      <c r="F235" s="344" t="s">
        <v>16</v>
      </c>
      <c r="G235" s="345">
        <v>0.1681</v>
      </c>
      <c r="H235" s="345">
        <v>2.4500000000000002</v>
      </c>
      <c r="I235" s="178">
        <v>0.41</v>
      </c>
    </row>
    <row r="236" spans="1:9">
      <c r="A236" s="177" t="s">
        <v>54</v>
      </c>
      <c r="B236" s="344" t="s">
        <v>55</v>
      </c>
      <c r="C236" s="344" t="s">
        <v>11</v>
      </c>
      <c r="D236" s="344">
        <v>88248</v>
      </c>
      <c r="E236" s="345" t="s">
        <v>330</v>
      </c>
      <c r="F236" s="344" t="s">
        <v>66</v>
      </c>
      <c r="G236" s="345">
        <v>1.5265</v>
      </c>
      <c r="H236" s="345">
        <v>21.31</v>
      </c>
      <c r="I236" s="178">
        <v>32.520000000000003</v>
      </c>
    </row>
    <row r="237" spans="1:9">
      <c r="A237" s="177" t="s">
        <v>54</v>
      </c>
      <c r="B237" s="344" t="s">
        <v>55</v>
      </c>
      <c r="C237" s="344" t="s">
        <v>11</v>
      </c>
      <c r="D237" s="344">
        <v>88267</v>
      </c>
      <c r="E237" s="345" t="s">
        <v>161</v>
      </c>
      <c r="F237" s="344" t="s">
        <v>66</v>
      </c>
      <c r="G237" s="345">
        <v>1.5265</v>
      </c>
      <c r="H237" s="345">
        <v>23.39</v>
      </c>
      <c r="I237" s="178">
        <v>35.700000000000003</v>
      </c>
    </row>
    <row r="238" spans="1:9">
      <c r="A238" s="177"/>
      <c r="B238" s="344"/>
      <c r="C238" s="344"/>
      <c r="D238" s="344"/>
      <c r="E238" s="345"/>
      <c r="F238" s="344"/>
      <c r="G238" s="345"/>
      <c r="H238" s="345"/>
      <c r="I238" s="178"/>
    </row>
    <row r="239" spans="1:9">
      <c r="A239" s="173"/>
      <c r="B239" s="346" t="s">
        <v>1</v>
      </c>
      <c r="C239" s="346" t="s">
        <v>2</v>
      </c>
      <c r="D239" s="346" t="s">
        <v>3</v>
      </c>
      <c r="E239" s="347" t="s">
        <v>4</v>
      </c>
      <c r="F239" s="346" t="s">
        <v>50</v>
      </c>
      <c r="G239" s="347" t="s">
        <v>51</v>
      </c>
      <c r="H239" s="347" t="s">
        <v>52</v>
      </c>
      <c r="I239" s="174" t="s">
        <v>6</v>
      </c>
    </row>
    <row r="240" spans="1:9" ht="28.8">
      <c r="A240" s="175" t="s">
        <v>331</v>
      </c>
      <c r="B240" s="342" t="s">
        <v>10</v>
      </c>
      <c r="C240" s="342" t="s">
        <v>11</v>
      </c>
      <c r="D240" s="342">
        <v>94796</v>
      </c>
      <c r="E240" s="343" t="s">
        <v>231</v>
      </c>
      <c r="F240" s="342" t="s">
        <v>16</v>
      </c>
      <c r="G240" s="343">
        <v>1</v>
      </c>
      <c r="H240" s="343">
        <v>35.14</v>
      </c>
      <c r="I240" s="176">
        <v>35.14</v>
      </c>
    </row>
    <row r="241" spans="1:9">
      <c r="A241" s="177" t="s">
        <v>54</v>
      </c>
      <c r="B241" s="344" t="s">
        <v>58</v>
      </c>
      <c r="C241" s="344" t="s">
        <v>11</v>
      </c>
      <c r="D241" s="344">
        <v>3148</v>
      </c>
      <c r="E241" s="345" t="s">
        <v>322</v>
      </c>
      <c r="F241" s="344" t="s">
        <v>16</v>
      </c>
      <c r="G241" s="345">
        <v>5.3E-3</v>
      </c>
      <c r="H241" s="345">
        <v>11.06</v>
      </c>
      <c r="I241" s="178">
        <v>0.05</v>
      </c>
    </row>
    <row r="242" spans="1:9" ht="28.8">
      <c r="A242" s="177" t="s">
        <v>54</v>
      </c>
      <c r="B242" s="344" t="s">
        <v>58</v>
      </c>
      <c r="C242" s="344" t="s">
        <v>11</v>
      </c>
      <c r="D242" s="344">
        <v>11830</v>
      </c>
      <c r="E242" s="345" t="s">
        <v>332</v>
      </c>
      <c r="F242" s="344" t="s">
        <v>16</v>
      </c>
      <c r="G242" s="345">
        <v>1</v>
      </c>
      <c r="H242" s="345">
        <v>26.59</v>
      </c>
      <c r="I242" s="178">
        <v>26.59</v>
      </c>
    </row>
    <row r="243" spans="1:9">
      <c r="A243" s="177" t="s">
        <v>54</v>
      </c>
      <c r="B243" s="344" t="s">
        <v>55</v>
      </c>
      <c r="C243" s="344" t="s">
        <v>11</v>
      </c>
      <c r="D243" s="344">
        <v>88248</v>
      </c>
      <c r="E243" s="345" t="s">
        <v>330</v>
      </c>
      <c r="F243" s="344" t="s">
        <v>66</v>
      </c>
      <c r="G243" s="345">
        <v>0.19040000000000001</v>
      </c>
      <c r="H243" s="345">
        <v>21.31</v>
      </c>
      <c r="I243" s="178">
        <v>4.05</v>
      </c>
    </row>
    <row r="244" spans="1:9">
      <c r="A244" s="177" t="s">
        <v>54</v>
      </c>
      <c r="B244" s="344" t="s">
        <v>55</v>
      </c>
      <c r="C244" s="344" t="s">
        <v>11</v>
      </c>
      <c r="D244" s="344">
        <v>88267</v>
      </c>
      <c r="E244" s="345" t="s">
        <v>161</v>
      </c>
      <c r="F244" s="344" t="s">
        <v>66</v>
      </c>
      <c r="G244" s="345">
        <v>0.19040000000000001</v>
      </c>
      <c r="H244" s="345">
        <v>23.39</v>
      </c>
      <c r="I244" s="178">
        <v>4.45</v>
      </c>
    </row>
    <row r="245" spans="1:9">
      <c r="A245" s="177"/>
      <c r="B245" s="344"/>
      <c r="C245" s="344"/>
      <c r="D245" s="344"/>
      <c r="E245" s="345"/>
      <c r="F245" s="344"/>
      <c r="G245" s="345"/>
      <c r="H245" s="345"/>
      <c r="I245" s="178"/>
    </row>
    <row r="246" spans="1:9">
      <c r="A246" s="173"/>
      <c r="B246" s="346" t="s">
        <v>1</v>
      </c>
      <c r="C246" s="346" t="s">
        <v>2</v>
      </c>
      <c r="D246" s="346" t="s">
        <v>3</v>
      </c>
      <c r="E246" s="347" t="s">
        <v>4</v>
      </c>
      <c r="F246" s="346" t="s">
        <v>50</v>
      </c>
      <c r="G246" s="347" t="s">
        <v>51</v>
      </c>
      <c r="H246" s="347" t="s">
        <v>52</v>
      </c>
      <c r="I246" s="174" t="s">
        <v>6</v>
      </c>
    </row>
    <row r="247" spans="1:9" ht="28.8">
      <c r="A247" s="175" t="s">
        <v>333</v>
      </c>
      <c r="B247" s="342" t="s">
        <v>10</v>
      </c>
      <c r="C247" s="342" t="s">
        <v>11</v>
      </c>
      <c r="D247" s="342">
        <v>102615</v>
      </c>
      <c r="E247" s="343" t="s">
        <v>232</v>
      </c>
      <c r="F247" s="342" t="s">
        <v>16</v>
      </c>
      <c r="G247" s="343">
        <v>1</v>
      </c>
      <c r="H247" s="343">
        <v>1345.22</v>
      </c>
      <c r="I247" s="176">
        <v>1345.22</v>
      </c>
    </row>
    <row r="248" spans="1:9" ht="28.8">
      <c r="A248" s="177" t="s">
        <v>54</v>
      </c>
      <c r="B248" s="344" t="s">
        <v>58</v>
      </c>
      <c r="C248" s="344" t="s">
        <v>11</v>
      </c>
      <c r="D248" s="344">
        <v>37104</v>
      </c>
      <c r="E248" s="345" t="s">
        <v>334</v>
      </c>
      <c r="F248" s="344" t="s">
        <v>16</v>
      </c>
      <c r="G248" s="345">
        <v>1</v>
      </c>
      <c r="H248" s="345">
        <v>1334.18</v>
      </c>
      <c r="I248" s="178">
        <v>1334.18</v>
      </c>
    </row>
    <row r="249" spans="1:9">
      <c r="A249" s="177" t="s">
        <v>54</v>
      </c>
      <c r="B249" s="344" t="s">
        <v>55</v>
      </c>
      <c r="C249" s="344" t="s">
        <v>11</v>
      </c>
      <c r="D249" s="344">
        <v>88248</v>
      </c>
      <c r="E249" s="345" t="s">
        <v>330</v>
      </c>
      <c r="F249" s="344" t="s">
        <v>66</v>
      </c>
      <c r="G249" s="345">
        <v>0.24729999999999999</v>
      </c>
      <c r="H249" s="345">
        <v>21.31</v>
      </c>
      <c r="I249" s="178">
        <v>5.26</v>
      </c>
    </row>
    <row r="250" spans="1:9">
      <c r="A250" s="177" t="s">
        <v>54</v>
      </c>
      <c r="B250" s="344" t="s">
        <v>55</v>
      </c>
      <c r="C250" s="344" t="s">
        <v>11</v>
      </c>
      <c r="D250" s="344">
        <v>88267</v>
      </c>
      <c r="E250" s="345" t="s">
        <v>161</v>
      </c>
      <c r="F250" s="344" t="s">
        <v>66</v>
      </c>
      <c r="G250" s="345">
        <v>0.24729999999999999</v>
      </c>
      <c r="H250" s="345">
        <v>23.39</v>
      </c>
      <c r="I250" s="178">
        <v>5.78</v>
      </c>
    </row>
    <row r="251" spans="1:9">
      <c r="A251" s="177"/>
      <c r="B251" s="344"/>
      <c r="C251" s="344"/>
      <c r="D251" s="344"/>
      <c r="E251" s="345"/>
      <c r="F251" s="344"/>
      <c r="G251" s="345"/>
      <c r="H251" s="345"/>
      <c r="I251" s="178"/>
    </row>
    <row r="252" spans="1:9">
      <c r="A252" s="173"/>
      <c r="B252" s="346" t="s">
        <v>1</v>
      </c>
      <c r="C252" s="346" t="s">
        <v>2</v>
      </c>
      <c r="D252" s="346" t="s">
        <v>3</v>
      </c>
      <c r="E252" s="347" t="s">
        <v>4</v>
      </c>
      <c r="F252" s="346" t="s">
        <v>50</v>
      </c>
      <c r="G252" s="347" t="s">
        <v>51</v>
      </c>
      <c r="H252" s="347" t="s">
        <v>52</v>
      </c>
      <c r="I252" s="174" t="s">
        <v>6</v>
      </c>
    </row>
    <row r="253" spans="1:9" ht="28.8">
      <c r="A253" s="175" t="s">
        <v>335</v>
      </c>
      <c r="B253" s="342" t="s">
        <v>10</v>
      </c>
      <c r="C253" s="342" t="s">
        <v>11</v>
      </c>
      <c r="D253" s="342">
        <v>89356</v>
      </c>
      <c r="E253" s="343" t="s">
        <v>233</v>
      </c>
      <c r="F253" s="342" t="s">
        <v>18</v>
      </c>
      <c r="G253" s="343">
        <v>1</v>
      </c>
      <c r="H253" s="343">
        <v>22.34</v>
      </c>
      <c r="I253" s="176">
        <v>22.34</v>
      </c>
    </row>
    <row r="254" spans="1:9">
      <c r="A254" s="177" t="s">
        <v>54</v>
      </c>
      <c r="B254" s="344" t="s">
        <v>58</v>
      </c>
      <c r="C254" s="344" t="s">
        <v>11</v>
      </c>
      <c r="D254" s="344">
        <v>9868</v>
      </c>
      <c r="E254" s="345" t="s">
        <v>326</v>
      </c>
      <c r="F254" s="344" t="s">
        <v>18</v>
      </c>
      <c r="G254" s="345">
        <v>1.0492999999999999</v>
      </c>
      <c r="H254" s="345">
        <v>4.92</v>
      </c>
      <c r="I254" s="178">
        <v>5.16</v>
      </c>
    </row>
    <row r="255" spans="1:9">
      <c r="A255" s="177" t="s">
        <v>54</v>
      </c>
      <c r="B255" s="344" t="s">
        <v>58</v>
      </c>
      <c r="C255" s="344" t="s">
        <v>11</v>
      </c>
      <c r="D255" s="344">
        <v>38383</v>
      </c>
      <c r="E255" s="345" t="s">
        <v>329</v>
      </c>
      <c r="F255" s="344" t="s">
        <v>16</v>
      </c>
      <c r="G255" s="345">
        <v>8.8599999999999998E-2</v>
      </c>
      <c r="H255" s="345">
        <v>2.4500000000000002</v>
      </c>
      <c r="I255" s="178">
        <v>0.21</v>
      </c>
    </row>
    <row r="256" spans="1:9">
      <c r="A256" s="177" t="s">
        <v>54</v>
      </c>
      <c r="B256" s="344" t="s">
        <v>55</v>
      </c>
      <c r="C256" s="344" t="s">
        <v>11</v>
      </c>
      <c r="D256" s="344">
        <v>88248</v>
      </c>
      <c r="E256" s="345" t="s">
        <v>330</v>
      </c>
      <c r="F256" s="344" t="s">
        <v>66</v>
      </c>
      <c r="G256" s="345">
        <v>0.38</v>
      </c>
      <c r="H256" s="345">
        <v>21.31</v>
      </c>
      <c r="I256" s="178">
        <v>8.09</v>
      </c>
    </row>
    <row r="257" spans="1:9">
      <c r="A257" s="177" t="s">
        <v>54</v>
      </c>
      <c r="B257" s="344" t="s">
        <v>55</v>
      </c>
      <c r="C257" s="344" t="s">
        <v>11</v>
      </c>
      <c r="D257" s="344">
        <v>88267</v>
      </c>
      <c r="E257" s="345" t="s">
        <v>161</v>
      </c>
      <c r="F257" s="344" t="s">
        <v>66</v>
      </c>
      <c r="G257" s="345">
        <v>0.38</v>
      </c>
      <c r="H257" s="345">
        <v>23.39</v>
      </c>
      <c r="I257" s="178">
        <v>8.8800000000000008</v>
      </c>
    </row>
    <row r="258" spans="1:9">
      <c r="A258" s="177"/>
      <c r="B258" s="344"/>
      <c r="C258" s="344"/>
      <c r="D258" s="344"/>
      <c r="E258" s="345"/>
      <c r="F258" s="344"/>
      <c r="G258" s="345"/>
      <c r="H258" s="345"/>
      <c r="I258" s="178"/>
    </row>
    <row r="259" spans="1:9">
      <c r="A259" s="173"/>
      <c r="B259" s="346" t="s">
        <v>1</v>
      </c>
      <c r="C259" s="346" t="s">
        <v>2</v>
      </c>
      <c r="D259" s="346" t="s">
        <v>3</v>
      </c>
      <c r="E259" s="347" t="s">
        <v>4</v>
      </c>
      <c r="F259" s="346" t="s">
        <v>50</v>
      </c>
      <c r="G259" s="347" t="s">
        <v>51</v>
      </c>
      <c r="H259" s="347" t="s">
        <v>52</v>
      </c>
      <c r="I259" s="174" t="s">
        <v>6</v>
      </c>
    </row>
    <row r="260" spans="1:9" ht="28.8">
      <c r="A260" s="175" t="s">
        <v>336</v>
      </c>
      <c r="B260" s="342" t="s">
        <v>10</v>
      </c>
      <c r="C260" s="342" t="s">
        <v>11</v>
      </c>
      <c r="D260" s="342">
        <v>89357</v>
      </c>
      <c r="E260" s="343" t="s">
        <v>234</v>
      </c>
      <c r="F260" s="342" t="s">
        <v>18</v>
      </c>
      <c r="G260" s="343">
        <v>1</v>
      </c>
      <c r="H260" s="343">
        <v>31.63</v>
      </c>
      <c r="I260" s="176">
        <v>31.63</v>
      </c>
    </row>
    <row r="261" spans="1:9">
      <c r="A261" s="177" t="s">
        <v>54</v>
      </c>
      <c r="B261" s="344" t="s">
        <v>58</v>
      </c>
      <c r="C261" s="344" t="s">
        <v>11</v>
      </c>
      <c r="D261" s="344">
        <v>9869</v>
      </c>
      <c r="E261" s="345" t="s">
        <v>337</v>
      </c>
      <c r="F261" s="344" t="s">
        <v>18</v>
      </c>
      <c r="G261" s="345">
        <v>1.0492999999999999</v>
      </c>
      <c r="H261" s="345">
        <v>10.62</v>
      </c>
      <c r="I261" s="178">
        <v>11.14</v>
      </c>
    </row>
    <row r="262" spans="1:9">
      <c r="A262" s="177" t="s">
        <v>54</v>
      </c>
      <c r="B262" s="344" t="s">
        <v>58</v>
      </c>
      <c r="C262" s="344" t="s">
        <v>11</v>
      </c>
      <c r="D262" s="344">
        <v>38383</v>
      </c>
      <c r="E262" s="345" t="s">
        <v>329</v>
      </c>
      <c r="F262" s="344" t="s">
        <v>16</v>
      </c>
      <c r="G262" s="345">
        <v>0.1056</v>
      </c>
      <c r="H262" s="345">
        <v>2.4500000000000002</v>
      </c>
      <c r="I262" s="178">
        <v>0.25</v>
      </c>
    </row>
    <row r="263" spans="1:9">
      <c r="A263" s="177" t="s">
        <v>54</v>
      </c>
      <c r="B263" s="344" t="s">
        <v>55</v>
      </c>
      <c r="C263" s="344" t="s">
        <v>11</v>
      </c>
      <c r="D263" s="344">
        <v>88248</v>
      </c>
      <c r="E263" s="345" t="s">
        <v>330</v>
      </c>
      <c r="F263" s="344" t="s">
        <v>66</v>
      </c>
      <c r="G263" s="345">
        <v>0.45300000000000001</v>
      </c>
      <c r="H263" s="345">
        <v>21.31</v>
      </c>
      <c r="I263" s="178">
        <v>9.65</v>
      </c>
    </row>
    <row r="264" spans="1:9">
      <c r="A264" s="177" t="s">
        <v>54</v>
      </c>
      <c r="B264" s="344" t="s">
        <v>55</v>
      </c>
      <c r="C264" s="344" t="s">
        <v>11</v>
      </c>
      <c r="D264" s="344">
        <v>88267</v>
      </c>
      <c r="E264" s="345" t="s">
        <v>161</v>
      </c>
      <c r="F264" s="344" t="s">
        <v>66</v>
      </c>
      <c r="G264" s="345">
        <v>0.45300000000000001</v>
      </c>
      <c r="H264" s="345">
        <v>23.39</v>
      </c>
      <c r="I264" s="178">
        <v>10.59</v>
      </c>
    </row>
    <row r="265" spans="1:9">
      <c r="A265" s="177"/>
      <c r="B265" s="344"/>
      <c r="C265" s="344"/>
      <c r="D265" s="344"/>
      <c r="E265" s="345"/>
      <c r="F265" s="344"/>
      <c r="G265" s="345"/>
      <c r="H265" s="345"/>
      <c r="I265" s="178"/>
    </row>
    <row r="266" spans="1:9">
      <c r="A266" s="173"/>
      <c r="B266" s="346" t="s">
        <v>1</v>
      </c>
      <c r="C266" s="346" t="s">
        <v>2</v>
      </c>
      <c r="D266" s="346" t="s">
        <v>3</v>
      </c>
      <c r="E266" s="347" t="s">
        <v>4</v>
      </c>
      <c r="F266" s="346" t="s">
        <v>50</v>
      </c>
      <c r="G266" s="347" t="s">
        <v>51</v>
      </c>
      <c r="H266" s="347" t="s">
        <v>52</v>
      </c>
      <c r="I266" s="174" t="s">
        <v>6</v>
      </c>
    </row>
    <row r="267" spans="1:9" ht="28.8">
      <c r="A267" s="175" t="s">
        <v>338</v>
      </c>
      <c r="B267" s="342" t="s">
        <v>10</v>
      </c>
      <c r="C267" s="342" t="s">
        <v>11</v>
      </c>
      <c r="D267" s="342">
        <v>94490</v>
      </c>
      <c r="E267" s="343" t="s">
        <v>235</v>
      </c>
      <c r="F267" s="342" t="s">
        <v>16</v>
      </c>
      <c r="G267" s="343">
        <v>1</v>
      </c>
      <c r="H267" s="343">
        <v>39.21</v>
      </c>
      <c r="I267" s="176">
        <v>39.21</v>
      </c>
    </row>
    <row r="268" spans="1:9">
      <c r="A268" s="177" t="s">
        <v>54</v>
      </c>
      <c r="B268" s="344" t="s">
        <v>58</v>
      </c>
      <c r="C268" s="344" t="s">
        <v>11</v>
      </c>
      <c r="D268" s="344">
        <v>11675</v>
      </c>
      <c r="E268" s="345" t="s">
        <v>339</v>
      </c>
      <c r="F268" s="344" t="s">
        <v>16</v>
      </c>
      <c r="G268" s="345">
        <v>1</v>
      </c>
      <c r="H268" s="345">
        <v>34.130000000000003</v>
      </c>
      <c r="I268" s="178">
        <v>34.130000000000003</v>
      </c>
    </row>
    <row r="269" spans="1:9">
      <c r="A269" s="177" t="s">
        <v>54</v>
      </c>
      <c r="B269" s="344" t="s">
        <v>58</v>
      </c>
      <c r="C269" s="344" t="s">
        <v>11</v>
      </c>
      <c r="D269" s="344">
        <v>20080</v>
      </c>
      <c r="E269" s="345" t="s">
        <v>340</v>
      </c>
      <c r="F269" s="344" t="s">
        <v>16</v>
      </c>
      <c r="G269" s="345">
        <v>0.04</v>
      </c>
      <c r="H269" s="345">
        <v>21.12</v>
      </c>
      <c r="I269" s="178">
        <v>0.84</v>
      </c>
    </row>
    <row r="270" spans="1:9">
      <c r="A270" s="177" t="s">
        <v>54</v>
      </c>
      <c r="B270" s="344" t="s">
        <v>58</v>
      </c>
      <c r="C270" s="344" t="s">
        <v>11</v>
      </c>
      <c r="D270" s="344">
        <v>20083</v>
      </c>
      <c r="E270" s="345" t="s">
        <v>328</v>
      </c>
      <c r="F270" s="344" t="s">
        <v>16</v>
      </c>
      <c r="G270" s="345">
        <v>9.4999999999999998E-3</v>
      </c>
      <c r="H270" s="345">
        <v>73.31</v>
      </c>
      <c r="I270" s="178">
        <v>0.69</v>
      </c>
    </row>
    <row r="271" spans="1:9">
      <c r="A271" s="177" t="s">
        <v>54</v>
      </c>
      <c r="B271" s="344" t="s">
        <v>58</v>
      </c>
      <c r="C271" s="344" t="s">
        <v>11</v>
      </c>
      <c r="D271" s="344">
        <v>38383</v>
      </c>
      <c r="E271" s="345" t="s">
        <v>329</v>
      </c>
      <c r="F271" s="344" t="s">
        <v>16</v>
      </c>
      <c r="G271" s="345">
        <v>8.0000000000000002E-3</v>
      </c>
      <c r="H271" s="345">
        <v>2.4500000000000002</v>
      </c>
      <c r="I271" s="178">
        <v>0.01</v>
      </c>
    </row>
    <row r="272" spans="1:9">
      <c r="A272" s="177" t="s">
        <v>54</v>
      </c>
      <c r="B272" s="344" t="s">
        <v>55</v>
      </c>
      <c r="C272" s="344" t="s">
        <v>11</v>
      </c>
      <c r="D272" s="344">
        <v>88248</v>
      </c>
      <c r="E272" s="345" t="s">
        <v>330</v>
      </c>
      <c r="F272" s="344" t="s">
        <v>66</v>
      </c>
      <c r="G272" s="345">
        <v>7.9500000000000001E-2</v>
      </c>
      <c r="H272" s="345">
        <v>21.31</v>
      </c>
      <c r="I272" s="178">
        <v>1.69</v>
      </c>
    </row>
    <row r="273" spans="1:9">
      <c r="A273" s="177" t="s">
        <v>54</v>
      </c>
      <c r="B273" s="344" t="s">
        <v>55</v>
      </c>
      <c r="C273" s="344" t="s">
        <v>11</v>
      </c>
      <c r="D273" s="344">
        <v>88267</v>
      </c>
      <c r="E273" s="345" t="s">
        <v>161</v>
      </c>
      <c r="F273" s="344" t="s">
        <v>66</v>
      </c>
      <c r="G273" s="345">
        <v>7.9500000000000001E-2</v>
      </c>
      <c r="H273" s="345">
        <v>23.39</v>
      </c>
      <c r="I273" s="178">
        <v>1.85</v>
      </c>
    </row>
    <row r="274" spans="1:9">
      <c r="A274" s="177"/>
      <c r="B274" s="344"/>
      <c r="C274" s="344"/>
      <c r="D274" s="344"/>
      <c r="E274" s="345"/>
      <c r="F274" s="344"/>
      <c r="G274" s="345"/>
      <c r="H274" s="345"/>
      <c r="I274" s="178"/>
    </row>
    <row r="275" spans="1:9">
      <c r="A275" s="173"/>
      <c r="B275" s="346" t="s">
        <v>1</v>
      </c>
      <c r="C275" s="346" t="s">
        <v>2</v>
      </c>
      <c r="D275" s="346" t="s">
        <v>3</v>
      </c>
      <c r="E275" s="347" t="s">
        <v>4</v>
      </c>
      <c r="F275" s="346" t="s">
        <v>50</v>
      </c>
      <c r="G275" s="347" t="s">
        <v>51</v>
      </c>
      <c r="H275" s="347" t="s">
        <v>52</v>
      </c>
      <c r="I275" s="174" t="s">
        <v>6</v>
      </c>
    </row>
    <row r="276" spans="1:9" ht="28.8">
      <c r="A276" s="175" t="s">
        <v>341</v>
      </c>
      <c r="B276" s="342" t="s">
        <v>10</v>
      </c>
      <c r="C276" s="342" t="s">
        <v>11</v>
      </c>
      <c r="D276" s="342">
        <v>89378</v>
      </c>
      <c r="E276" s="343" t="s">
        <v>236</v>
      </c>
      <c r="F276" s="342" t="s">
        <v>16</v>
      </c>
      <c r="G276" s="343">
        <v>1</v>
      </c>
      <c r="H276" s="343">
        <v>6.59</v>
      </c>
      <c r="I276" s="176">
        <v>6.59</v>
      </c>
    </row>
    <row r="277" spans="1:9">
      <c r="A277" s="177" t="s">
        <v>54</v>
      </c>
      <c r="B277" s="344" t="s">
        <v>58</v>
      </c>
      <c r="C277" s="344" t="s">
        <v>11</v>
      </c>
      <c r="D277" s="344">
        <v>122</v>
      </c>
      <c r="E277" s="345" t="s">
        <v>320</v>
      </c>
      <c r="F277" s="344" t="s">
        <v>16</v>
      </c>
      <c r="G277" s="345">
        <v>7.1000000000000004E-3</v>
      </c>
      <c r="H277" s="345">
        <v>64.709999999999994</v>
      </c>
      <c r="I277" s="178">
        <v>0.45</v>
      </c>
    </row>
    <row r="278" spans="1:9">
      <c r="A278" s="177" t="s">
        <v>54</v>
      </c>
      <c r="B278" s="344" t="s">
        <v>58</v>
      </c>
      <c r="C278" s="344" t="s">
        <v>11</v>
      </c>
      <c r="D278" s="344">
        <v>3904</v>
      </c>
      <c r="E278" s="345" t="s">
        <v>342</v>
      </c>
      <c r="F278" s="344" t="s">
        <v>16</v>
      </c>
      <c r="G278" s="345">
        <v>1</v>
      </c>
      <c r="H278" s="345">
        <v>0.97</v>
      </c>
      <c r="I278" s="178">
        <v>0.97</v>
      </c>
    </row>
    <row r="279" spans="1:9">
      <c r="A279" s="177" t="s">
        <v>54</v>
      </c>
      <c r="B279" s="344" t="s">
        <v>58</v>
      </c>
      <c r="C279" s="344" t="s">
        <v>11</v>
      </c>
      <c r="D279" s="344">
        <v>20083</v>
      </c>
      <c r="E279" s="345" t="s">
        <v>328</v>
      </c>
      <c r="F279" s="344" t="s">
        <v>16</v>
      </c>
      <c r="G279" s="345">
        <v>8.0000000000000002E-3</v>
      </c>
      <c r="H279" s="345">
        <v>73.31</v>
      </c>
      <c r="I279" s="178">
        <v>0.57999999999999996</v>
      </c>
    </row>
    <row r="280" spans="1:9">
      <c r="A280" s="177" t="s">
        <v>54</v>
      </c>
      <c r="B280" s="344" t="s">
        <v>58</v>
      </c>
      <c r="C280" s="344" t="s">
        <v>11</v>
      </c>
      <c r="D280" s="344">
        <v>38383</v>
      </c>
      <c r="E280" s="345" t="s">
        <v>329</v>
      </c>
      <c r="F280" s="344" t="s">
        <v>16</v>
      </c>
      <c r="G280" s="345">
        <v>3.3799999999999997E-2</v>
      </c>
      <c r="H280" s="345">
        <v>2.4500000000000002</v>
      </c>
      <c r="I280" s="178">
        <v>0.08</v>
      </c>
    </row>
    <row r="281" spans="1:9">
      <c r="A281" s="177" t="s">
        <v>54</v>
      </c>
      <c r="B281" s="344" t="s">
        <v>55</v>
      </c>
      <c r="C281" s="344" t="s">
        <v>11</v>
      </c>
      <c r="D281" s="344">
        <v>88248</v>
      </c>
      <c r="E281" s="345" t="s">
        <v>330</v>
      </c>
      <c r="F281" s="344" t="s">
        <v>66</v>
      </c>
      <c r="G281" s="345">
        <v>0.1013</v>
      </c>
      <c r="H281" s="345">
        <v>21.31</v>
      </c>
      <c r="I281" s="178">
        <v>2.15</v>
      </c>
    </row>
    <row r="282" spans="1:9">
      <c r="A282" s="177" t="s">
        <v>54</v>
      </c>
      <c r="B282" s="344" t="s">
        <v>55</v>
      </c>
      <c r="C282" s="344" t="s">
        <v>11</v>
      </c>
      <c r="D282" s="344">
        <v>88267</v>
      </c>
      <c r="E282" s="345" t="s">
        <v>161</v>
      </c>
      <c r="F282" s="344" t="s">
        <v>66</v>
      </c>
      <c r="G282" s="345">
        <v>0.1013</v>
      </c>
      <c r="H282" s="345">
        <v>23.39</v>
      </c>
      <c r="I282" s="178">
        <v>2.36</v>
      </c>
    </row>
    <row r="283" spans="1:9">
      <c r="A283" s="177"/>
      <c r="B283" s="344"/>
      <c r="C283" s="344"/>
      <c r="D283" s="344"/>
      <c r="E283" s="345"/>
      <c r="F283" s="344"/>
      <c r="G283" s="345"/>
      <c r="H283" s="345"/>
      <c r="I283" s="178"/>
    </row>
    <row r="284" spans="1:9">
      <c r="A284" s="173"/>
      <c r="B284" s="346" t="s">
        <v>1</v>
      </c>
      <c r="C284" s="346" t="s">
        <v>2</v>
      </c>
      <c r="D284" s="346" t="s">
        <v>3</v>
      </c>
      <c r="E284" s="347" t="s">
        <v>4</v>
      </c>
      <c r="F284" s="346" t="s">
        <v>50</v>
      </c>
      <c r="G284" s="347" t="s">
        <v>51</v>
      </c>
      <c r="H284" s="347" t="s">
        <v>52</v>
      </c>
      <c r="I284" s="174" t="s">
        <v>6</v>
      </c>
    </row>
    <row r="285" spans="1:9" ht="28.8">
      <c r="A285" s="175" t="s">
        <v>343</v>
      </c>
      <c r="B285" s="342" t="s">
        <v>10</v>
      </c>
      <c r="C285" s="342" t="s">
        <v>11</v>
      </c>
      <c r="D285" s="342">
        <v>89386</v>
      </c>
      <c r="E285" s="343" t="s">
        <v>237</v>
      </c>
      <c r="F285" s="342" t="s">
        <v>16</v>
      </c>
      <c r="G285" s="343">
        <v>1</v>
      </c>
      <c r="H285" s="343">
        <v>9.25</v>
      </c>
      <c r="I285" s="176">
        <v>9.25</v>
      </c>
    </row>
    <row r="286" spans="1:9">
      <c r="A286" s="177" t="s">
        <v>54</v>
      </c>
      <c r="B286" s="344" t="s">
        <v>58</v>
      </c>
      <c r="C286" s="344" t="s">
        <v>11</v>
      </c>
      <c r="D286" s="344">
        <v>122</v>
      </c>
      <c r="E286" s="345" t="s">
        <v>320</v>
      </c>
      <c r="F286" s="344" t="s">
        <v>16</v>
      </c>
      <c r="G286" s="345">
        <v>9.4000000000000004E-3</v>
      </c>
      <c r="H286" s="345">
        <v>64.709999999999994</v>
      </c>
      <c r="I286" s="178">
        <v>0.6</v>
      </c>
    </row>
    <row r="287" spans="1:9">
      <c r="A287" s="177" t="s">
        <v>54</v>
      </c>
      <c r="B287" s="344" t="s">
        <v>58</v>
      </c>
      <c r="C287" s="344" t="s">
        <v>11</v>
      </c>
      <c r="D287" s="344">
        <v>3903</v>
      </c>
      <c r="E287" s="345" t="s">
        <v>344</v>
      </c>
      <c r="F287" s="344" t="s">
        <v>16</v>
      </c>
      <c r="G287" s="345">
        <v>1</v>
      </c>
      <c r="H287" s="345">
        <v>2.37</v>
      </c>
      <c r="I287" s="178">
        <v>2.37</v>
      </c>
    </row>
    <row r="288" spans="1:9">
      <c r="A288" s="177" t="s">
        <v>54</v>
      </c>
      <c r="B288" s="344" t="s">
        <v>58</v>
      </c>
      <c r="C288" s="344" t="s">
        <v>11</v>
      </c>
      <c r="D288" s="344">
        <v>20083</v>
      </c>
      <c r="E288" s="345" t="s">
        <v>328</v>
      </c>
      <c r="F288" s="344" t="s">
        <v>16</v>
      </c>
      <c r="G288" s="345">
        <v>1.0999999999999999E-2</v>
      </c>
      <c r="H288" s="345">
        <v>73.31</v>
      </c>
      <c r="I288" s="178">
        <v>0.8</v>
      </c>
    </row>
    <row r="289" spans="1:9">
      <c r="A289" s="177" t="s">
        <v>54</v>
      </c>
      <c r="B289" s="344" t="s">
        <v>58</v>
      </c>
      <c r="C289" s="344" t="s">
        <v>11</v>
      </c>
      <c r="D289" s="344">
        <v>38383</v>
      </c>
      <c r="E289" s="345" t="s">
        <v>329</v>
      </c>
      <c r="F289" s="344" t="s">
        <v>16</v>
      </c>
      <c r="G289" s="345">
        <v>4.0300000000000002E-2</v>
      </c>
      <c r="H289" s="345">
        <v>2.4500000000000002</v>
      </c>
      <c r="I289" s="178">
        <v>0.09</v>
      </c>
    </row>
    <row r="290" spans="1:9">
      <c r="A290" s="177" t="s">
        <v>54</v>
      </c>
      <c r="B290" s="344" t="s">
        <v>55</v>
      </c>
      <c r="C290" s="344" t="s">
        <v>11</v>
      </c>
      <c r="D290" s="344">
        <v>88248</v>
      </c>
      <c r="E290" s="345" t="s">
        <v>330</v>
      </c>
      <c r="F290" s="344" t="s">
        <v>66</v>
      </c>
      <c r="G290" s="345">
        <v>0.1208</v>
      </c>
      <c r="H290" s="345">
        <v>21.31</v>
      </c>
      <c r="I290" s="178">
        <v>2.57</v>
      </c>
    </row>
    <row r="291" spans="1:9">
      <c r="A291" s="177" t="s">
        <v>54</v>
      </c>
      <c r="B291" s="344" t="s">
        <v>55</v>
      </c>
      <c r="C291" s="344" t="s">
        <v>11</v>
      </c>
      <c r="D291" s="344">
        <v>88267</v>
      </c>
      <c r="E291" s="345" t="s">
        <v>161</v>
      </c>
      <c r="F291" s="344" t="s">
        <v>66</v>
      </c>
      <c r="G291" s="345">
        <v>0.1208</v>
      </c>
      <c r="H291" s="345">
        <v>23.39</v>
      </c>
      <c r="I291" s="178">
        <v>2.82</v>
      </c>
    </row>
    <row r="292" spans="1:9">
      <c r="A292" s="177"/>
      <c r="B292" s="344"/>
      <c r="C292" s="344"/>
      <c r="D292" s="344"/>
      <c r="E292" s="345"/>
      <c r="F292" s="344"/>
      <c r="G292" s="345"/>
      <c r="H292" s="345"/>
      <c r="I292" s="178"/>
    </row>
    <row r="293" spans="1:9">
      <c r="A293" s="173"/>
      <c r="B293" s="346" t="s">
        <v>1</v>
      </c>
      <c r="C293" s="346" t="s">
        <v>2</v>
      </c>
      <c r="D293" s="346" t="s">
        <v>3</v>
      </c>
      <c r="E293" s="347" t="s">
        <v>4</v>
      </c>
      <c r="F293" s="346" t="s">
        <v>50</v>
      </c>
      <c r="G293" s="347" t="s">
        <v>51</v>
      </c>
      <c r="H293" s="347" t="s">
        <v>52</v>
      </c>
      <c r="I293" s="174" t="s">
        <v>6</v>
      </c>
    </row>
    <row r="294" spans="1:9" ht="28.8">
      <c r="A294" s="175" t="s">
        <v>345</v>
      </c>
      <c r="B294" s="342" t="s">
        <v>10</v>
      </c>
      <c r="C294" s="342" t="s">
        <v>11</v>
      </c>
      <c r="D294" s="342">
        <v>89398</v>
      </c>
      <c r="E294" s="343" t="s">
        <v>238</v>
      </c>
      <c r="F294" s="342" t="s">
        <v>16</v>
      </c>
      <c r="G294" s="343">
        <v>1</v>
      </c>
      <c r="H294" s="343">
        <v>17.510000000000002</v>
      </c>
      <c r="I294" s="176">
        <v>17.510000000000002</v>
      </c>
    </row>
    <row r="295" spans="1:9">
      <c r="A295" s="177" t="s">
        <v>54</v>
      </c>
      <c r="B295" s="344" t="s">
        <v>58</v>
      </c>
      <c r="C295" s="344" t="s">
        <v>11</v>
      </c>
      <c r="D295" s="344">
        <v>122</v>
      </c>
      <c r="E295" s="345" t="s">
        <v>320</v>
      </c>
      <c r="F295" s="344" t="s">
        <v>16</v>
      </c>
      <c r="G295" s="345">
        <v>1.41E-2</v>
      </c>
      <c r="H295" s="345">
        <v>64.709999999999994</v>
      </c>
      <c r="I295" s="178">
        <v>0.91</v>
      </c>
    </row>
    <row r="296" spans="1:9">
      <c r="A296" s="177" t="s">
        <v>54</v>
      </c>
      <c r="B296" s="344" t="s">
        <v>58</v>
      </c>
      <c r="C296" s="344" t="s">
        <v>11</v>
      </c>
      <c r="D296" s="344">
        <v>7140</v>
      </c>
      <c r="E296" s="345" t="s">
        <v>346</v>
      </c>
      <c r="F296" s="344" t="s">
        <v>16</v>
      </c>
      <c r="G296" s="345">
        <v>1</v>
      </c>
      <c r="H296" s="345">
        <v>4.47</v>
      </c>
      <c r="I296" s="178">
        <v>4.47</v>
      </c>
    </row>
    <row r="297" spans="1:9">
      <c r="A297" s="177" t="s">
        <v>54</v>
      </c>
      <c r="B297" s="344" t="s">
        <v>58</v>
      </c>
      <c r="C297" s="344" t="s">
        <v>11</v>
      </c>
      <c r="D297" s="344">
        <v>20083</v>
      </c>
      <c r="E297" s="345" t="s">
        <v>328</v>
      </c>
      <c r="F297" s="344" t="s">
        <v>16</v>
      </c>
      <c r="G297" s="345">
        <v>1.6500000000000001E-2</v>
      </c>
      <c r="H297" s="345">
        <v>73.31</v>
      </c>
      <c r="I297" s="178">
        <v>1.2</v>
      </c>
    </row>
    <row r="298" spans="1:9">
      <c r="A298" s="177" t="s">
        <v>54</v>
      </c>
      <c r="B298" s="344" t="s">
        <v>58</v>
      </c>
      <c r="C298" s="344" t="s">
        <v>11</v>
      </c>
      <c r="D298" s="344">
        <v>38383</v>
      </c>
      <c r="E298" s="345" t="s">
        <v>329</v>
      </c>
      <c r="F298" s="344" t="s">
        <v>16</v>
      </c>
      <c r="G298" s="345">
        <v>6.0499999999999998E-2</v>
      </c>
      <c r="H298" s="345">
        <v>2.4500000000000002</v>
      </c>
      <c r="I298" s="178">
        <v>0.14000000000000001</v>
      </c>
    </row>
    <row r="299" spans="1:9">
      <c r="A299" s="177" t="s">
        <v>54</v>
      </c>
      <c r="B299" s="344" t="s">
        <v>55</v>
      </c>
      <c r="C299" s="344" t="s">
        <v>11</v>
      </c>
      <c r="D299" s="344">
        <v>88248</v>
      </c>
      <c r="E299" s="345" t="s">
        <v>330</v>
      </c>
      <c r="F299" s="344" t="s">
        <v>66</v>
      </c>
      <c r="G299" s="345">
        <v>0.24160000000000001</v>
      </c>
      <c r="H299" s="345">
        <v>21.31</v>
      </c>
      <c r="I299" s="178">
        <v>5.14</v>
      </c>
    </row>
    <row r="300" spans="1:9">
      <c r="A300" s="177" t="s">
        <v>54</v>
      </c>
      <c r="B300" s="344" t="s">
        <v>55</v>
      </c>
      <c r="C300" s="344" t="s">
        <v>11</v>
      </c>
      <c r="D300" s="344">
        <v>88267</v>
      </c>
      <c r="E300" s="345" t="s">
        <v>161</v>
      </c>
      <c r="F300" s="344" t="s">
        <v>66</v>
      </c>
      <c r="G300" s="345">
        <v>0.24160000000000001</v>
      </c>
      <c r="H300" s="345">
        <v>23.39</v>
      </c>
      <c r="I300" s="178">
        <v>5.65</v>
      </c>
    </row>
    <row r="301" spans="1:9">
      <c r="A301" s="177"/>
      <c r="B301" s="344"/>
      <c r="C301" s="344"/>
      <c r="D301" s="344"/>
      <c r="E301" s="345"/>
      <c r="F301" s="344"/>
      <c r="G301" s="345"/>
      <c r="H301" s="345"/>
      <c r="I301" s="178"/>
    </row>
    <row r="302" spans="1:9">
      <c r="A302" s="173"/>
      <c r="B302" s="346" t="s">
        <v>1</v>
      </c>
      <c r="C302" s="346" t="s">
        <v>2</v>
      </c>
      <c r="D302" s="346" t="s">
        <v>3</v>
      </c>
      <c r="E302" s="347" t="s">
        <v>4</v>
      </c>
      <c r="F302" s="346" t="s">
        <v>50</v>
      </c>
      <c r="G302" s="347" t="s">
        <v>51</v>
      </c>
      <c r="H302" s="347" t="s">
        <v>52</v>
      </c>
      <c r="I302" s="174" t="s">
        <v>6</v>
      </c>
    </row>
    <row r="303" spans="1:9" ht="28.8">
      <c r="A303" s="175" t="s">
        <v>347</v>
      </c>
      <c r="B303" s="342" t="s">
        <v>10</v>
      </c>
      <c r="C303" s="342" t="s">
        <v>11</v>
      </c>
      <c r="D303" s="342">
        <v>89408</v>
      </c>
      <c r="E303" s="343" t="s">
        <v>239</v>
      </c>
      <c r="F303" s="342" t="s">
        <v>16</v>
      </c>
      <c r="G303" s="343">
        <v>1</v>
      </c>
      <c r="H303" s="343">
        <v>8.02</v>
      </c>
      <c r="I303" s="176">
        <v>8.02</v>
      </c>
    </row>
    <row r="304" spans="1:9">
      <c r="A304" s="177" t="s">
        <v>54</v>
      </c>
      <c r="B304" s="344" t="s">
        <v>58</v>
      </c>
      <c r="C304" s="344" t="s">
        <v>11</v>
      </c>
      <c r="D304" s="344">
        <v>122</v>
      </c>
      <c r="E304" s="345" t="s">
        <v>320</v>
      </c>
      <c r="F304" s="344" t="s">
        <v>16</v>
      </c>
      <c r="G304" s="345">
        <v>7.1000000000000004E-3</v>
      </c>
      <c r="H304" s="345">
        <v>64.709999999999994</v>
      </c>
      <c r="I304" s="178">
        <v>0.45</v>
      </c>
    </row>
    <row r="305" spans="1:9">
      <c r="A305" s="177" t="s">
        <v>54</v>
      </c>
      <c r="B305" s="344" t="s">
        <v>58</v>
      </c>
      <c r="C305" s="344" t="s">
        <v>11</v>
      </c>
      <c r="D305" s="344">
        <v>3529</v>
      </c>
      <c r="E305" s="345" t="s">
        <v>323</v>
      </c>
      <c r="F305" s="344" t="s">
        <v>16</v>
      </c>
      <c r="G305" s="345">
        <v>1</v>
      </c>
      <c r="H305" s="345">
        <v>0.86</v>
      </c>
      <c r="I305" s="178">
        <v>0.86</v>
      </c>
    </row>
    <row r="306" spans="1:9">
      <c r="A306" s="177" t="s">
        <v>54</v>
      </c>
      <c r="B306" s="344" t="s">
        <v>58</v>
      </c>
      <c r="C306" s="344" t="s">
        <v>11</v>
      </c>
      <c r="D306" s="344">
        <v>20083</v>
      </c>
      <c r="E306" s="345" t="s">
        <v>328</v>
      </c>
      <c r="F306" s="344" t="s">
        <v>16</v>
      </c>
      <c r="G306" s="345">
        <v>8.0000000000000002E-3</v>
      </c>
      <c r="H306" s="345">
        <v>73.31</v>
      </c>
      <c r="I306" s="178">
        <v>0.57999999999999996</v>
      </c>
    </row>
    <row r="307" spans="1:9">
      <c r="A307" s="177" t="s">
        <v>54</v>
      </c>
      <c r="B307" s="344" t="s">
        <v>58</v>
      </c>
      <c r="C307" s="344" t="s">
        <v>11</v>
      </c>
      <c r="D307" s="344">
        <v>38383</v>
      </c>
      <c r="E307" s="345" t="s">
        <v>329</v>
      </c>
      <c r="F307" s="344" t="s">
        <v>16</v>
      </c>
      <c r="G307" s="345">
        <v>3.0200000000000001E-2</v>
      </c>
      <c r="H307" s="345">
        <v>2.4500000000000002</v>
      </c>
      <c r="I307" s="178">
        <v>7.0000000000000007E-2</v>
      </c>
    </row>
    <row r="308" spans="1:9">
      <c r="A308" s="177" t="s">
        <v>54</v>
      </c>
      <c r="B308" s="344" t="s">
        <v>55</v>
      </c>
      <c r="C308" s="344" t="s">
        <v>11</v>
      </c>
      <c r="D308" s="344">
        <v>88248</v>
      </c>
      <c r="E308" s="345" t="s">
        <v>330</v>
      </c>
      <c r="F308" s="344" t="s">
        <v>66</v>
      </c>
      <c r="G308" s="345">
        <v>0.13589999999999999</v>
      </c>
      <c r="H308" s="345">
        <v>21.31</v>
      </c>
      <c r="I308" s="178">
        <v>2.89</v>
      </c>
    </row>
    <row r="309" spans="1:9">
      <c r="A309" s="177" t="s">
        <v>54</v>
      </c>
      <c r="B309" s="344" t="s">
        <v>55</v>
      </c>
      <c r="C309" s="344" t="s">
        <v>11</v>
      </c>
      <c r="D309" s="344">
        <v>88267</v>
      </c>
      <c r="E309" s="345" t="s">
        <v>161</v>
      </c>
      <c r="F309" s="344" t="s">
        <v>66</v>
      </c>
      <c r="G309" s="345">
        <v>0.13589999999999999</v>
      </c>
      <c r="H309" s="345">
        <v>23.39</v>
      </c>
      <c r="I309" s="178">
        <v>3.17</v>
      </c>
    </row>
    <row r="310" spans="1:9">
      <c r="A310" s="177"/>
      <c r="B310" s="344"/>
      <c r="C310" s="344"/>
      <c r="D310" s="344"/>
      <c r="E310" s="345"/>
      <c r="F310" s="344"/>
      <c r="G310" s="345"/>
      <c r="H310" s="345"/>
      <c r="I310" s="178"/>
    </row>
    <row r="311" spans="1:9">
      <c r="A311" s="173"/>
      <c r="B311" s="346" t="s">
        <v>1</v>
      </c>
      <c r="C311" s="346" t="s">
        <v>2</v>
      </c>
      <c r="D311" s="346" t="s">
        <v>3</v>
      </c>
      <c r="E311" s="347" t="s">
        <v>4</v>
      </c>
      <c r="F311" s="346" t="s">
        <v>50</v>
      </c>
      <c r="G311" s="347" t="s">
        <v>51</v>
      </c>
      <c r="H311" s="347" t="s">
        <v>52</v>
      </c>
      <c r="I311" s="174" t="s">
        <v>6</v>
      </c>
    </row>
    <row r="312" spans="1:9" ht="28.8">
      <c r="A312" s="175" t="s">
        <v>348</v>
      </c>
      <c r="B312" s="342" t="s">
        <v>10</v>
      </c>
      <c r="C312" s="342" t="s">
        <v>11</v>
      </c>
      <c r="D312" s="342">
        <v>89367</v>
      </c>
      <c r="E312" s="343" t="s">
        <v>240</v>
      </c>
      <c r="F312" s="342" t="s">
        <v>16</v>
      </c>
      <c r="G312" s="343">
        <v>1</v>
      </c>
      <c r="H312" s="343">
        <v>12.45</v>
      </c>
      <c r="I312" s="176">
        <v>12.45</v>
      </c>
    </row>
    <row r="313" spans="1:9">
      <c r="A313" s="177" t="s">
        <v>54</v>
      </c>
      <c r="B313" s="344" t="s">
        <v>58</v>
      </c>
      <c r="C313" s="344" t="s">
        <v>11</v>
      </c>
      <c r="D313" s="344">
        <v>122</v>
      </c>
      <c r="E313" s="345" t="s">
        <v>320</v>
      </c>
      <c r="F313" s="344" t="s">
        <v>16</v>
      </c>
      <c r="G313" s="345">
        <v>9.4000000000000004E-3</v>
      </c>
      <c r="H313" s="345">
        <v>64.709999999999994</v>
      </c>
      <c r="I313" s="178">
        <v>0.6</v>
      </c>
    </row>
    <row r="314" spans="1:9">
      <c r="A314" s="177" t="s">
        <v>54</v>
      </c>
      <c r="B314" s="344" t="s">
        <v>58</v>
      </c>
      <c r="C314" s="344" t="s">
        <v>11</v>
      </c>
      <c r="D314" s="344">
        <v>3536</v>
      </c>
      <c r="E314" s="345" t="s">
        <v>349</v>
      </c>
      <c r="F314" s="344" t="s">
        <v>16</v>
      </c>
      <c r="G314" s="345">
        <v>1</v>
      </c>
      <c r="H314" s="345">
        <v>2.87</v>
      </c>
      <c r="I314" s="178">
        <v>2.87</v>
      </c>
    </row>
    <row r="315" spans="1:9">
      <c r="A315" s="177" t="s">
        <v>54</v>
      </c>
      <c r="B315" s="344" t="s">
        <v>58</v>
      </c>
      <c r="C315" s="344" t="s">
        <v>11</v>
      </c>
      <c r="D315" s="344">
        <v>20083</v>
      </c>
      <c r="E315" s="345" t="s">
        <v>328</v>
      </c>
      <c r="F315" s="344" t="s">
        <v>16</v>
      </c>
      <c r="G315" s="345">
        <v>1.0999999999999999E-2</v>
      </c>
      <c r="H315" s="345">
        <v>73.31</v>
      </c>
      <c r="I315" s="178">
        <v>0.8</v>
      </c>
    </row>
    <row r="316" spans="1:9">
      <c r="A316" s="177" t="s">
        <v>54</v>
      </c>
      <c r="B316" s="344" t="s">
        <v>58</v>
      </c>
      <c r="C316" s="344" t="s">
        <v>11</v>
      </c>
      <c r="D316" s="344">
        <v>38383</v>
      </c>
      <c r="E316" s="345" t="s">
        <v>329</v>
      </c>
      <c r="F316" s="344" t="s">
        <v>16</v>
      </c>
      <c r="G316" s="345">
        <v>4.0300000000000002E-2</v>
      </c>
      <c r="H316" s="345">
        <v>2.4500000000000002</v>
      </c>
      <c r="I316" s="178">
        <v>0.09</v>
      </c>
    </row>
    <row r="317" spans="1:9">
      <c r="A317" s="177" t="s">
        <v>54</v>
      </c>
      <c r="B317" s="344" t="s">
        <v>55</v>
      </c>
      <c r="C317" s="344" t="s">
        <v>11</v>
      </c>
      <c r="D317" s="344">
        <v>88248</v>
      </c>
      <c r="E317" s="345" t="s">
        <v>330</v>
      </c>
      <c r="F317" s="344" t="s">
        <v>66</v>
      </c>
      <c r="G317" s="345">
        <v>0.1812</v>
      </c>
      <c r="H317" s="345">
        <v>21.31</v>
      </c>
      <c r="I317" s="178">
        <v>3.86</v>
      </c>
    </row>
    <row r="318" spans="1:9">
      <c r="A318" s="177" t="s">
        <v>54</v>
      </c>
      <c r="B318" s="344" t="s">
        <v>55</v>
      </c>
      <c r="C318" s="344" t="s">
        <v>11</v>
      </c>
      <c r="D318" s="344">
        <v>88267</v>
      </c>
      <c r="E318" s="345" t="s">
        <v>161</v>
      </c>
      <c r="F318" s="344" t="s">
        <v>66</v>
      </c>
      <c r="G318" s="345">
        <v>0.1812</v>
      </c>
      <c r="H318" s="345">
        <v>23.39</v>
      </c>
      <c r="I318" s="178">
        <v>4.2300000000000004</v>
      </c>
    </row>
    <row r="319" spans="1:9">
      <c r="A319" s="177"/>
      <c r="B319" s="344"/>
      <c r="C319" s="344"/>
      <c r="D319" s="344"/>
      <c r="E319" s="345"/>
      <c r="F319" s="344"/>
      <c r="G319" s="345"/>
      <c r="H319" s="345"/>
      <c r="I319" s="178"/>
    </row>
    <row r="320" spans="1:9">
      <c r="A320" s="173"/>
      <c r="B320" s="346" t="s">
        <v>1</v>
      </c>
      <c r="C320" s="346" t="s">
        <v>2</v>
      </c>
      <c r="D320" s="346" t="s">
        <v>3</v>
      </c>
      <c r="E320" s="347" t="s">
        <v>4</v>
      </c>
      <c r="F320" s="346" t="s">
        <v>50</v>
      </c>
      <c r="G320" s="347" t="s">
        <v>51</v>
      </c>
      <c r="H320" s="347" t="s">
        <v>52</v>
      </c>
      <c r="I320" s="174" t="s">
        <v>6</v>
      </c>
    </row>
    <row r="321" spans="1:9" ht="28.8">
      <c r="A321" s="175" t="s">
        <v>173</v>
      </c>
      <c r="B321" s="342" t="s">
        <v>10</v>
      </c>
      <c r="C321" s="342" t="s">
        <v>11</v>
      </c>
      <c r="D321" s="342">
        <v>102183</v>
      </c>
      <c r="E321" s="343" t="s">
        <v>241</v>
      </c>
      <c r="F321" s="342" t="s">
        <v>16</v>
      </c>
      <c r="G321" s="343">
        <v>1</v>
      </c>
      <c r="H321" s="343">
        <v>2335.2399999999998</v>
      </c>
      <c r="I321" s="176">
        <v>2335.2399999999998</v>
      </c>
    </row>
    <row r="322" spans="1:9" ht="43.2">
      <c r="A322" s="177" t="s">
        <v>54</v>
      </c>
      <c r="B322" s="344" t="s">
        <v>58</v>
      </c>
      <c r="C322" s="344" t="s">
        <v>11</v>
      </c>
      <c r="D322" s="344">
        <v>3104</v>
      </c>
      <c r="E322" s="345" t="s">
        <v>350</v>
      </c>
      <c r="F322" s="344" t="s">
        <v>351</v>
      </c>
      <c r="G322" s="345">
        <v>2</v>
      </c>
      <c r="H322" s="345">
        <v>141.75</v>
      </c>
      <c r="I322" s="178">
        <v>283.5</v>
      </c>
    </row>
    <row r="323" spans="1:9">
      <c r="A323" s="177" t="s">
        <v>54</v>
      </c>
      <c r="B323" s="344" t="s">
        <v>58</v>
      </c>
      <c r="C323" s="344" t="s">
        <v>11</v>
      </c>
      <c r="D323" s="344">
        <v>5031</v>
      </c>
      <c r="E323" s="345" t="s">
        <v>352</v>
      </c>
      <c r="F323" s="344" t="s">
        <v>13</v>
      </c>
      <c r="G323" s="345">
        <v>3.78</v>
      </c>
      <c r="H323" s="345">
        <v>497.1</v>
      </c>
      <c r="I323" s="178">
        <v>1879.03</v>
      </c>
    </row>
    <row r="324" spans="1:9">
      <c r="A324" s="177" t="s">
        <v>54</v>
      </c>
      <c r="B324" s="344" t="s">
        <v>55</v>
      </c>
      <c r="C324" s="344" t="s">
        <v>11</v>
      </c>
      <c r="D324" s="344">
        <v>88316</v>
      </c>
      <c r="E324" s="345" t="s">
        <v>68</v>
      </c>
      <c r="F324" s="344" t="s">
        <v>66</v>
      </c>
      <c r="G324" s="345">
        <v>3.988</v>
      </c>
      <c r="H324" s="345">
        <v>20.65</v>
      </c>
      <c r="I324" s="178">
        <v>82.35</v>
      </c>
    </row>
    <row r="325" spans="1:9">
      <c r="A325" s="177" t="s">
        <v>54</v>
      </c>
      <c r="B325" s="344" t="s">
        <v>55</v>
      </c>
      <c r="C325" s="344" t="s">
        <v>11</v>
      </c>
      <c r="D325" s="344">
        <v>88325</v>
      </c>
      <c r="E325" s="345" t="s">
        <v>162</v>
      </c>
      <c r="F325" s="344" t="s">
        <v>66</v>
      </c>
      <c r="G325" s="345">
        <v>4.0999999999999996</v>
      </c>
      <c r="H325" s="345">
        <v>22.04</v>
      </c>
      <c r="I325" s="178">
        <v>90.36</v>
      </c>
    </row>
    <row r="326" spans="1:9">
      <c r="A326" s="177"/>
      <c r="B326" s="344"/>
      <c r="C326" s="344"/>
      <c r="D326" s="344"/>
      <c r="E326" s="345"/>
      <c r="F326" s="344"/>
      <c r="G326" s="345"/>
      <c r="H326" s="345"/>
      <c r="I326" s="178"/>
    </row>
    <row r="327" spans="1:9">
      <c r="A327" s="173"/>
      <c r="B327" s="346" t="s">
        <v>1</v>
      </c>
      <c r="C327" s="346" t="s">
        <v>2</v>
      </c>
      <c r="D327" s="346" t="s">
        <v>3</v>
      </c>
      <c r="E327" s="347" t="s">
        <v>4</v>
      </c>
      <c r="F327" s="346" t="s">
        <v>50</v>
      </c>
      <c r="G327" s="347" t="s">
        <v>51</v>
      </c>
      <c r="H327" s="347" t="s">
        <v>52</v>
      </c>
      <c r="I327" s="174" t="s">
        <v>6</v>
      </c>
    </row>
    <row r="328" spans="1:9" ht="28.8">
      <c r="A328" s="175" t="s">
        <v>353</v>
      </c>
      <c r="B328" s="342" t="s">
        <v>10</v>
      </c>
      <c r="C328" s="342" t="s">
        <v>11</v>
      </c>
      <c r="D328" s="342">
        <v>98522</v>
      </c>
      <c r="E328" s="343" t="s">
        <v>244</v>
      </c>
      <c r="F328" s="342" t="s">
        <v>18</v>
      </c>
      <c r="G328" s="343">
        <v>1</v>
      </c>
      <c r="H328" s="343">
        <v>163.24</v>
      </c>
      <c r="I328" s="176">
        <v>163.24</v>
      </c>
    </row>
    <row r="329" spans="1:9">
      <c r="A329" s="177" t="s">
        <v>54</v>
      </c>
      <c r="B329" s="344" t="s">
        <v>58</v>
      </c>
      <c r="C329" s="344" t="s">
        <v>11</v>
      </c>
      <c r="D329" s="344">
        <v>4107</v>
      </c>
      <c r="E329" s="345" t="s">
        <v>354</v>
      </c>
      <c r="F329" s="344" t="s">
        <v>16</v>
      </c>
      <c r="G329" s="345">
        <v>0.3846</v>
      </c>
      <c r="H329" s="345">
        <v>62.34</v>
      </c>
      <c r="I329" s="178">
        <v>23.97</v>
      </c>
    </row>
    <row r="330" spans="1:9" ht="28.8">
      <c r="A330" s="177" t="s">
        <v>54</v>
      </c>
      <c r="B330" s="344" t="s">
        <v>58</v>
      </c>
      <c r="C330" s="344" t="s">
        <v>11</v>
      </c>
      <c r="D330" s="344">
        <v>4417</v>
      </c>
      <c r="E330" s="345" t="s">
        <v>160</v>
      </c>
      <c r="F330" s="344" t="s">
        <v>18</v>
      </c>
      <c r="G330" s="345">
        <v>8.7999999999999995E-2</v>
      </c>
      <c r="H330" s="345">
        <v>4.8</v>
      </c>
      <c r="I330" s="178">
        <v>0.42</v>
      </c>
    </row>
    <row r="331" spans="1:9" ht="28.8">
      <c r="A331" s="177" t="s">
        <v>54</v>
      </c>
      <c r="B331" s="344" t="s">
        <v>58</v>
      </c>
      <c r="C331" s="344" t="s">
        <v>11</v>
      </c>
      <c r="D331" s="344">
        <v>4460</v>
      </c>
      <c r="E331" s="345" t="s">
        <v>355</v>
      </c>
      <c r="F331" s="344" t="s">
        <v>18</v>
      </c>
      <c r="G331" s="345">
        <v>2.2000000000000002</v>
      </c>
      <c r="H331" s="345">
        <v>6.23</v>
      </c>
      <c r="I331" s="178">
        <v>13.7</v>
      </c>
    </row>
    <row r="332" spans="1:9" ht="28.8">
      <c r="A332" s="177" t="s">
        <v>54</v>
      </c>
      <c r="B332" s="344" t="s">
        <v>58</v>
      </c>
      <c r="C332" s="344" t="s">
        <v>11</v>
      </c>
      <c r="D332" s="344">
        <v>10937</v>
      </c>
      <c r="E332" s="345" t="s">
        <v>356</v>
      </c>
      <c r="F332" s="344" t="s">
        <v>13</v>
      </c>
      <c r="G332" s="345">
        <v>1.9231</v>
      </c>
      <c r="H332" s="345">
        <v>33.54</v>
      </c>
      <c r="I332" s="178">
        <v>64.5</v>
      </c>
    </row>
    <row r="333" spans="1:9">
      <c r="A333" s="177" t="s">
        <v>54</v>
      </c>
      <c r="B333" s="344" t="s">
        <v>58</v>
      </c>
      <c r="C333" s="344" t="s">
        <v>11</v>
      </c>
      <c r="D333" s="344">
        <v>43130</v>
      </c>
      <c r="E333" s="345" t="s">
        <v>357</v>
      </c>
      <c r="F333" s="344" t="s">
        <v>301</v>
      </c>
      <c r="G333" s="345">
        <v>5.8599999999999999E-2</v>
      </c>
      <c r="H333" s="345">
        <v>25.11</v>
      </c>
      <c r="I333" s="178">
        <v>1.47</v>
      </c>
    </row>
    <row r="334" spans="1:9">
      <c r="A334" s="177" t="s">
        <v>54</v>
      </c>
      <c r="B334" s="344" t="s">
        <v>55</v>
      </c>
      <c r="C334" s="344" t="s">
        <v>11</v>
      </c>
      <c r="D334" s="344">
        <v>88309</v>
      </c>
      <c r="E334" s="345" t="s">
        <v>69</v>
      </c>
      <c r="F334" s="344" t="s">
        <v>66</v>
      </c>
      <c r="G334" s="345">
        <v>1.1229</v>
      </c>
      <c r="H334" s="345">
        <v>24.14</v>
      </c>
      <c r="I334" s="178">
        <v>27.1</v>
      </c>
    </row>
    <row r="335" spans="1:9">
      <c r="A335" s="177" t="s">
        <v>54</v>
      </c>
      <c r="B335" s="344" t="s">
        <v>55</v>
      </c>
      <c r="C335" s="344" t="s">
        <v>11</v>
      </c>
      <c r="D335" s="344">
        <v>88316</v>
      </c>
      <c r="E335" s="345" t="s">
        <v>68</v>
      </c>
      <c r="F335" s="344" t="s">
        <v>66</v>
      </c>
      <c r="G335" s="345">
        <v>1.1229</v>
      </c>
      <c r="H335" s="345">
        <v>20.65</v>
      </c>
      <c r="I335" s="178">
        <v>23.18</v>
      </c>
    </row>
    <row r="336" spans="1:9" ht="28.8">
      <c r="A336" s="177" t="s">
        <v>54</v>
      </c>
      <c r="B336" s="344" t="s">
        <v>55</v>
      </c>
      <c r="C336" s="344" t="s">
        <v>11</v>
      </c>
      <c r="D336" s="344">
        <v>94974</v>
      </c>
      <c r="E336" s="345" t="s">
        <v>60</v>
      </c>
      <c r="F336" s="344" t="s">
        <v>23</v>
      </c>
      <c r="G336" s="345">
        <v>1.4500000000000001E-2</v>
      </c>
      <c r="H336" s="345">
        <v>614.02</v>
      </c>
      <c r="I336" s="178">
        <v>8.9</v>
      </c>
    </row>
    <row r="337" spans="1:9">
      <c r="A337" s="177"/>
      <c r="B337" s="344"/>
      <c r="C337" s="344"/>
      <c r="D337" s="344"/>
      <c r="E337" s="345"/>
      <c r="F337" s="344"/>
      <c r="G337" s="345"/>
      <c r="H337" s="345"/>
      <c r="I337" s="178"/>
    </row>
    <row r="338" spans="1:9">
      <c r="A338" s="173"/>
      <c r="B338" s="346" t="s">
        <v>1</v>
      </c>
      <c r="C338" s="346" t="s">
        <v>2</v>
      </c>
      <c r="D338" s="346" t="s">
        <v>3</v>
      </c>
      <c r="E338" s="347" t="s">
        <v>4</v>
      </c>
      <c r="F338" s="346" t="s">
        <v>50</v>
      </c>
      <c r="G338" s="347" t="s">
        <v>51</v>
      </c>
      <c r="H338" s="347" t="s">
        <v>52</v>
      </c>
      <c r="I338" s="174" t="s">
        <v>6</v>
      </c>
    </row>
    <row r="339" spans="1:9">
      <c r="A339" s="175" t="s">
        <v>358</v>
      </c>
      <c r="B339" s="342" t="s">
        <v>10</v>
      </c>
      <c r="C339" s="342" t="s">
        <v>11</v>
      </c>
      <c r="D339" s="342">
        <v>103946</v>
      </c>
      <c r="E339" s="343" t="s">
        <v>246</v>
      </c>
      <c r="F339" s="342" t="s">
        <v>13</v>
      </c>
      <c r="G339" s="343">
        <v>1</v>
      </c>
      <c r="H339" s="343">
        <v>20.04</v>
      </c>
      <c r="I339" s="176">
        <v>20.04</v>
      </c>
    </row>
    <row r="340" spans="1:9">
      <c r="A340" s="177" t="s">
        <v>54</v>
      </c>
      <c r="B340" s="344" t="s">
        <v>58</v>
      </c>
      <c r="C340" s="344" t="s">
        <v>11</v>
      </c>
      <c r="D340" s="344">
        <v>3322</v>
      </c>
      <c r="E340" s="345" t="s">
        <v>359</v>
      </c>
      <c r="F340" s="344" t="s">
        <v>13</v>
      </c>
      <c r="G340" s="345">
        <v>1</v>
      </c>
      <c r="H340" s="345">
        <v>16</v>
      </c>
      <c r="I340" s="178">
        <v>16</v>
      </c>
    </row>
    <row r="341" spans="1:9">
      <c r="A341" s="177" t="s">
        <v>54</v>
      </c>
      <c r="B341" s="344" t="s">
        <v>55</v>
      </c>
      <c r="C341" s="344" t="s">
        <v>11</v>
      </c>
      <c r="D341" s="344">
        <v>88316</v>
      </c>
      <c r="E341" s="345" t="s">
        <v>68</v>
      </c>
      <c r="F341" s="344" t="s">
        <v>66</v>
      </c>
      <c r="G341" s="345">
        <v>0.15640000000000001</v>
      </c>
      <c r="H341" s="345">
        <v>20.65</v>
      </c>
      <c r="I341" s="178">
        <v>3.22</v>
      </c>
    </row>
    <row r="342" spans="1:9">
      <c r="A342" s="177" t="s">
        <v>54</v>
      </c>
      <c r="B342" s="344" t="s">
        <v>55</v>
      </c>
      <c r="C342" s="344" t="s">
        <v>11</v>
      </c>
      <c r="D342" s="344">
        <v>88441</v>
      </c>
      <c r="E342" s="345" t="s">
        <v>255</v>
      </c>
      <c r="F342" s="344" t="s">
        <v>66</v>
      </c>
      <c r="G342" s="345">
        <v>3.9100000000000003E-2</v>
      </c>
      <c r="H342" s="345">
        <v>21.04</v>
      </c>
      <c r="I342" s="178">
        <v>0.82</v>
      </c>
    </row>
    <row r="343" spans="1:9">
      <c r="A343" s="177"/>
      <c r="B343" s="344"/>
      <c r="C343" s="344"/>
      <c r="D343" s="344"/>
      <c r="E343" s="345"/>
      <c r="F343" s="344"/>
      <c r="G343" s="345"/>
      <c r="H343" s="345"/>
      <c r="I343" s="178"/>
    </row>
    <row r="344" spans="1:9">
      <c r="A344" s="173"/>
      <c r="B344" s="346" t="s">
        <v>1</v>
      </c>
      <c r="C344" s="346" t="s">
        <v>2</v>
      </c>
      <c r="D344" s="346" t="s">
        <v>3</v>
      </c>
      <c r="E344" s="347" t="s">
        <v>4</v>
      </c>
      <c r="F344" s="346" t="s">
        <v>50</v>
      </c>
      <c r="G344" s="347" t="s">
        <v>51</v>
      </c>
      <c r="H344" s="347" t="s">
        <v>52</v>
      </c>
      <c r="I344" s="174" t="s">
        <v>6</v>
      </c>
    </row>
    <row r="345" spans="1:9" ht="43.2">
      <c r="A345" s="175" t="s">
        <v>360</v>
      </c>
      <c r="B345" s="342" t="s">
        <v>10</v>
      </c>
      <c r="C345" s="342" t="s">
        <v>11</v>
      </c>
      <c r="D345" s="342">
        <v>93441</v>
      </c>
      <c r="E345" s="343" t="s">
        <v>248</v>
      </c>
      <c r="F345" s="342" t="s">
        <v>16</v>
      </c>
      <c r="G345" s="343">
        <v>1</v>
      </c>
      <c r="H345" s="343">
        <v>1235.73</v>
      </c>
      <c r="I345" s="176">
        <v>1235.73</v>
      </c>
    </row>
    <row r="346" spans="1:9">
      <c r="A346" s="177" t="s">
        <v>54</v>
      </c>
      <c r="B346" s="344" t="s">
        <v>55</v>
      </c>
      <c r="C346" s="344" t="s">
        <v>11</v>
      </c>
      <c r="D346" s="344">
        <v>86884</v>
      </c>
      <c r="E346" s="345" t="s">
        <v>361</v>
      </c>
      <c r="F346" s="344" t="s">
        <v>16</v>
      </c>
      <c r="G346" s="345">
        <v>1</v>
      </c>
      <c r="H346" s="345">
        <v>10.66</v>
      </c>
      <c r="I346" s="178">
        <v>10.66</v>
      </c>
    </row>
    <row r="347" spans="1:9" ht="28.8">
      <c r="A347" s="177" t="s">
        <v>54</v>
      </c>
      <c r="B347" s="344" t="s">
        <v>55</v>
      </c>
      <c r="C347" s="344" t="s">
        <v>11</v>
      </c>
      <c r="D347" s="344">
        <v>86889</v>
      </c>
      <c r="E347" s="345" t="s">
        <v>362</v>
      </c>
      <c r="F347" s="344" t="s">
        <v>16</v>
      </c>
      <c r="G347" s="345">
        <v>1</v>
      </c>
      <c r="H347" s="345">
        <v>840.66</v>
      </c>
      <c r="I347" s="178">
        <v>840.66</v>
      </c>
    </row>
    <row r="348" spans="1:9" ht="28.8">
      <c r="A348" s="177" t="s">
        <v>54</v>
      </c>
      <c r="B348" s="344" t="s">
        <v>55</v>
      </c>
      <c r="C348" s="344" t="s">
        <v>11</v>
      </c>
      <c r="D348" s="344">
        <v>86911</v>
      </c>
      <c r="E348" s="345" t="s">
        <v>363</v>
      </c>
      <c r="F348" s="344" t="s">
        <v>16</v>
      </c>
      <c r="G348" s="345">
        <v>1</v>
      </c>
      <c r="H348" s="345">
        <v>87.67</v>
      </c>
      <c r="I348" s="178">
        <v>87.67</v>
      </c>
    </row>
    <row r="349" spans="1:9" ht="29.4" thickBot="1">
      <c r="A349" s="179" t="s">
        <v>54</v>
      </c>
      <c r="B349" s="180" t="s">
        <v>55</v>
      </c>
      <c r="C349" s="180" t="s">
        <v>11</v>
      </c>
      <c r="D349" s="180">
        <v>86935</v>
      </c>
      <c r="E349" s="181" t="s">
        <v>364</v>
      </c>
      <c r="F349" s="180" t="s">
        <v>16</v>
      </c>
      <c r="G349" s="181">
        <v>1</v>
      </c>
      <c r="H349" s="181">
        <v>296.74</v>
      </c>
      <c r="I349" s="182">
        <v>296.74</v>
      </c>
    </row>
    <row r="350" spans="1:9" ht="15" thickTop="1"/>
  </sheetData>
  <autoFilter ref="B5:B192" xr:uid="{B8C3D10C-7815-483B-843B-7E2D29D3A01B}"/>
  <mergeCells count="3">
    <mergeCell ref="C2:E3"/>
    <mergeCell ref="F2:H2"/>
    <mergeCell ref="A4:I4"/>
  </mergeCells>
  <pageMargins left="0.51181102362204722" right="0.51181102362204722" top="0.78740157480314965" bottom="0.78740157480314965" header="0.31496062992125984" footer="0.31496062992125984"/>
  <pageSetup paperSize="9" scale="50" fitToHeight="0" orientation="portrait" r:id="rId1"/>
  <headerFooter>
    <oddFooter>&amp;R&amp;P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6FEBD-CA40-45BF-A49E-BA7C27E873A2}">
  <sheetPr>
    <pageSetUpPr fitToPage="1"/>
  </sheetPr>
  <dimension ref="A1:E48"/>
  <sheetViews>
    <sheetView view="pageBreakPreview" zoomScale="60" zoomScaleNormal="100" workbookViewId="0">
      <selection activeCell="A6" sqref="A6:C8"/>
    </sheetView>
  </sheetViews>
  <sheetFormatPr defaultRowHeight="14.4"/>
  <cols>
    <col min="1" max="1" width="56.109375" customWidth="1"/>
    <col min="2" max="3" width="11.109375" customWidth="1"/>
    <col min="4" max="4" width="11.33203125" customWidth="1"/>
    <col min="5" max="5" width="11.109375" customWidth="1"/>
  </cols>
  <sheetData>
    <row r="1" spans="1:5" ht="15" thickBot="1"/>
    <row r="2" spans="1:5" ht="15" thickTop="1">
      <c r="A2" s="257" t="s">
        <v>77</v>
      </c>
      <c r="B2" s="258"/>
      <c r="C2" s="258"/>
      <c r="D2" s="258"/>
      <c r="E2" s="259"/>
    </row>
    <row r="3" spans="1:5">
      <c r="A3" s="260"/>
      <c r="B3" s="261"/>
      <c r="C3" s="261"/>
      <c r="D3" s="261"/>
      <c r="E3" s="262"/>
    </row>
    <row r="4" spans="1:5">
      <c r="A4" s="260"/>
      <c r="B4" s="261"/>
      <c r="C4" s="261"/>
      <c r="D4" s="261"/>
      <c r="E4" s="262"/>
    </row>
    <row r="5" spans="1:5">
      <c r="A5" s="260"/>
      <c r="B5" s="261"/>
      <c r="C5" s="261"/>
      <c r="D5" s="261"/>
      <c r="E5" s="262"/>
    </row>
    <row r="6" spans="1:5">
      <c r="A6" s="263" t="s">
        <v>250</v>
      </c>
      <c r="B6" s="264"/>
      <c r="C6" s="264"/>
      <c r="D6" s="267"/>
      <c r="E6" s="268"/>
    </row>
    <row r="7" spans="1:5">
      <c r="A7" s="263"/>
      <c r="B7" s="264"/>
      <c r="C7" s="264"/>
      <c r="D7" s="269" t="s">
        <v>78</v>
      </c>
      <c r="E7" s="270"/>
    </row>
    <row r="8" spans="1:5" ht="15" thickBot="1">
      <c r="A8" s="265"/>
      <c r="B8" s="266"/>
      <c r="C8" s="266"/>
      <c r="D8" s="267" t="s">
        <v>113</v>
      </c>
      <c r="E8" s="268"/>
    </row>
    <row r="9" spans="1:5" ht="15" thickBot="1">
      <c r="A9" s="271" t="s">
        <v>79</v>
      </c>
      <c r="B9" s="272"/>
      <c r="C9" s="272"/>
      <c r="D9" s="273"/>
      <c r="E9" s="77"/>
    </row>
    <row r="10" spans="1:5">
      <c r="A10" s="78" t="s">
        <v>80</v>
      </c>
      <c r="B10" s="79" t="s">
        <v>81</v>
      </c>
      <c r="C10" s="79" t="s">
        <v>82</v>
      </c>
      <c r="D10" s="80" t="s">
        <v>83</v>
      </c>
      <c r="E10" s="81"/>
    </row>
    <row r="11" spans="1:5" ht="15" thickBot="1">
      <c r="A11" s="82" t="s">
        <v>84</v>
      </c>
      <c r="B11" s="83">
        <v>20.34</v>
      </c>
      <c r="C11" s="83">
        <v>22.12</v>
      </c>
      <c r="D11" s="84">
        <v>25</v>
      </c>
      <c r="E11" s="85"/>
    </row>
    <row r="12" spans="1:5" ht="15" thickBot="1">
      <c r="A12" s="86"/>
      <c r="B12" s="87"/>
      <c r="C12" s="87"/>
      <c r="D12" s="87"/>
      <c r="E12" s="88"/>
    </row>
    <row r="13" spans="1:5" ht="39.6">
      <c r="A13" s="89" t="s">
        <v>42</v>
      </c>
      <c r="B13" s="245" t="s">
        <v>85</v>
      </c>
      <c r="C13" s="246"/>
      <c r="D13" s="247"/>
      <c r="E13" s="90" t="s">
        <v>86</v>
      </c>
    </row>
    <row r="14" spans="1:5" ht="26.4">
      <c r="A14" s="91"/>
      <c r="B14" s="92" t="s">
        <v>87</v>
      </c>
      <c r="C14" s="92" t="s">
        <v>88</v>
      </c>
      <c r="D14" s="92" t="s">
        <v>89</v>
      </c>
      <c r="E14" s="93"/>
    </row>
    <row r="15" spans="1:5">
      <c r="A15" s="94" t="s">
        <v>90</v>
      </c>
      <c r="B15" s="95">
        <v>3</v>
      </c>
      <c r="C15" s="95">
        <v>4</v>
      </c>
      <c r="D15" s="95">
        <v>5.5</v>
      </c>
      <c r="E15" s="96">
        <v>3</v>
      </c>
    </row>
    <row r="16" spans="1:5">
      <c r="A16" s="94" t="s">
        <v>91</v>
      </c>
      <c r="B16" s="97">
        <v>0.8</v>
      </c>
      <c r="C16" s="97">
        <v>0.8</v>
      </c>
      <c r="D16" s="97">
        <v>1</v>
      </c>
      <c r="E16" s="98">
        <v>0.8</v>
      </c>
    </row>
    <row r="17" spans="1:5">
      <c r="A17" s="94" t="s">
        <v>92</v>
      </c>
      <c r="B17" s="97">
        <v>0.97</v>
      </c>
      <c r="C17" s="97">
        <v>1.27</v>
      </c>
      <c r="D17" s="97">
        <v>1.27</v>
      </c>
      <c r="E17" s="98">
        <v>0.97</v>
      </c>
    </row>
    <row r="18" spans="1:5">
      <c r="A18" s="94" t="s">
        <v>93</v>
      </c>
      <c r="B18" s="97">
        <v>0.59</v>
      </c>
      <c r="C18" s="97">
        <v>1.23</v>
      </c>
      <c r="D18" s="97">
        <v>1.39</v>
      </c>
      <c r="E18" s="98">
        <v>0.59</v>
      </c>
    </row>
    <row r="19" spans="1:5">
      <c r="A19" s="94" t="s">
        <v>94</v>
      </c>
      <c r="B19" s="97">
        <v>6.16</v>
      </c>
      <c r="C19" s="97">
        <v>7.4</v>
      </c>
      <c r="D19" s="97">
        <v>8.9600000000000009</v>
      </c>
      <c r="E19" s="98">
        <v>6.16</v>
      </c>
    </row>
    <row r="20" spans="1:5">
      <c r="A20" s="99" t="s">
        <v>95</v>
      </c>
      <c r="B20" s="100">
        <f t="shared" ref="B20:C20" si="0">SUM(B21:B24)+3.5</f>
        <v>11.65</v>
      </c>
      <c r="C20" s="100">
        <f t="shared" si="0"/>
        <v>11.65</v>
      </c>
      <c r="D20" s="100">
        <f>SUM(D21:D24)+3.5</f>
        <v>11.65</v>
      </c>
      <c r="E20" s="101">
        <f>SUM(E21:E24)</f>
        <v>11.65</v>
      </c>
    </row>
    <row r="21" spans="1:5">
      <c r="A21" s="94" t="s">
        <v>96</v>
      </c>
      <c r="B21" s="97">
        <v>3</v>
      </c>
      <c r="C21" s="97">
        <v>3</v>
      </c>
      <c r="D21" s="97">
        <v>3</v>
      </c>
      <c r="E21" s="98">
        <v>3</v>
      </c>
    </row>
    <row r="22" spans="1:5">
      <c r="A22" s="94" t="s">
        <v>97</v>
      </c>
      <c r="B22" s="97">
        <v>0.65</v>
      </c>
      <c r="C22" s="97">
        <v>0.65</v>
      </c>
      <c r="D22" s="97">
        <v>0.65</v>
      </c>
      <c r="E22" s="98">
        <v>0.65</v>
      </c>
    </row>
    <row r="23" spans="1:5">
      <c r="A23" s="94" t="s">
        <v>98</v>
      </c>
      <c r="B23" s="248" t="s">
        <v>99</v>
      </c>
      <c r="C23" s="249"/>
      <c r="D23" s="250"/>
      <c r="E23" s="98">
        <v>3.5</v>
      </c>
    </row>
    <row r="24" spans="1:5">
      <c r="A24" s="94" t="s">
        <v>100</v>
      </c>
      <c r="B24" s="97">
        <v>4.5</v>
      </c>
      <c r="C24" s="97">
        <v>4.5</v>
      </c>
      <c r="D24" s="97">
        <v>4.5</v>
      </c>
      <c r="E24" s="102">
        <v>4.5</v>
      </c>
    </row>
    <row r="25" spans="1:5">
      <c r="A25" s="103" t="s">
        <v>49</v>
      </c>
      <c r="B25" s="104"/>
      <c r="C25" s="104"/>
      <c r="D25" s="104"/>
      <c r="E25" s="105">
        <f>ROUND((((((1+E15/100+E16/100+E17/100)*(1+E18/100)*(1+E19/100))/(1-E20/100))-1)*100),2)</f>
        <v>26.63</v>
      </c>
    </row>
    <row r="26" spans="1:5">
      <c r="A26" s="106"/>
      <c r="B26" s="107"/>
      <c r="C26" s="107"/>
      <c r="D26" s="107"/>
      <c r="E26" s="85"/>
    </row>
    <row r="27" spans="1:5">
      <c r="A27" s="106" t="s">
        <v>101</v>
      </c>
      <c r="B27" s="107"/>
      <c r="C27" s="107"/>
      <c r="D27" s="107"/>
      <c r="E27" s="85"/>
    </row>
    <row r="28" spans="1:5">
      <c r="A28" s="106"/>
      <c r="B28" s="107"/>
      <c r="C28" s="107"/>
      <c r="D28" s="107"/>
      <c r="E28" s="85"/>
    </row>
    <row r="29" spans="1:5">
      <c r="A29" s="251" t="s">
        <v>102</v>
      </c>
      <c r="B29" s="252"/>
      <c r="C29" s="252"/>
      <c r="D29" s="252"/>
      <c r="E29" s="253"/>
    </row>
    <row r="30" spans="1:5">
      <c r="A30" s="106"/>
      <c r="B30" s="107"/>
      <c r="C30" s="107"/>
      <c r="D30" s="107"/>
      <c r="E30" s="85"/>
    </row>
    <row r="31" spans="1:5">
      <c r="A31" s="106"/>
      <c r="B31" s="107"/>
      <c r="C31" s="107"/>
      <c r="D31" s="107"/>
      <c r="E31" s="85"/>
    </row>
    <row r="32" spans="1:5">
      <c r="A32" s="106"/>
      <c r="B32" s="107"/>
      <c r="C32" s="107"/>
      <c r="D32" s="107"/>
      <c r="E32" s="85"/>
    </row>
    <row r="33" spans="1:5">
      <c r="A33" s="106"/>
      <c r="B33" s="107"/>
      <c r="C33" s="107"/>
      <c r="D33" s="107"/>
      <c r="E33" s="85"/>
    </row>
    <row r="34" spans="1:5">
      <c r="A34" s="108" t="s">
        <v>103</v>
      </c>
      <c r="B34" s="107"/>
      <c r="C34" s="107"/>
      <c r="D34" s="107"/>
      <c r="E34" s="85"/>
    </row>
    <row r="35" spans="1:5">
      <c r="A35" s="109" t="s">
        <v>104</v>
      </c>
      <c r="B35" s="110"/>
      <c r="C35" s="110"/>
      <c r="D35" s="110"/>
      <c r="E35" s="85"/>
    </row>
    <row r="36" spans="1:5">
      <c r="A36" s="109" t="s">
        <v>105</v>
      </c>
      <c r="B36" s="110"/>
      <c r="C36" s="110"/>
      <c r="D36" s="110"/>
      <c r="E36" s="85"/>
    </row>
    <row r="37" spans="1:5">
      <c r="A37" s="109" t="s">
        <v>106</v>
      </c>
      <c r="B37" s="110"/>
      <c r="C37" s="110"/>
      <c r="D37" s="110"/>
      <c r="E37" s="85"/>
    </row>
    <row r="38" spans="1:5">
      <c r="A38" s="109" t="s">
        <v>107</v>
      </c>
      <c r="B38" s="110"/>
      <c r="C38" s="110"/>
      <c r="D38" s="110"/>
      <c r="E38" s="85"/>
    </row>
    <row r="39" spans="1:5">
      <c r="A39" s="109" t="s">
        <v>108</v>
      </c>
      <c r="B39" s="110"/>
      <c r="C39" s="110"/>
      <c r="D39" s="110"/>
      <c r="E39" s="85"/>
    </row>
    <row r="40" spans="1:5">
      <c r="A40" s="109"/>
      <c r="B40" s="110"/>
      <c r="C40" s="110"/>
      <c r="D40" s="110"/>
      <c r="E40" s="85"/>
    </row>
    <row r="41" spans="1:5">
      <c r="A41" s="111" t="s">
        <v>109</v>
      </c>
      <c r="B41" s="112"/>
      <c r="C41" s="112"/>
      <c r="D41" s="112"/>
      <c r="E41" s="113"/>
    </row>
    <row r="42" spans="1:5">
      <c r="A42" s="111" t="s">
        <v>110</v>
      </c>
      <c r="B42" s="114"/>
      <c r="C42" s="114"/>
      <c r="D42" s="114"/>
      <c r="E42" s="115"/>
    </row>
    <row r="43" spans="1:5">
      <c r="A43" s="111" t="s">
        <v>111</v>
      </c>
      <c r="B43" s="114"/>
      <c r="C43" s="114"/>
      <c r="D43" s="114"/>
      <c r="E43" s="115"/>
    </row>
    <row r="44" spans="1:5">
      <c r="A44" s="254" t="s">
        <v>112</v>
      </c>
      <c r="B44" s="255"/>
      <c r="C44" s="255"/>
      <c r="D44" s="255"/>
      <c r="E44" s="256"/>
    </row>
    <row r="45" spans="1:5">
      <c r="A45" s="254"/>
      <c r="B45" s="255"/>
      <c r="C45" s="255"/>
      <c r="D45" s="255"/>
      <c r="E45" s="256"/>
    </row>
    <row r="46" spans="1:5">
      <c r="A46" s="116"/>
      <c r="B46" s="117"/>
      <c r="C46" s="117"/>
      <c r="D46" s="117"/>
      <c r="E46" s="118"/>
    </row>
    <row r="47" spans="1:5" ht="15" thickBot="1">
      <c r="A47" s="119"/>
      <c r="B47" s="120"/>
      <c r="C47" s="120"/>
      <c r="D47" s="120"/>
      <c r="E47" s="121"/>
    </row>
    <row r="48" spans="1:5" ht="15" thickTop="1"/>
  </sheetData>
  <protectedRanges>
    <protectedRange sqref="E15:E19 E21:E24" name="Intervalo1_1"/>
  </protectedRanges>
  <mergeCells count="10">
    <mergeCell ref="B13:D13"/>
    <mergeCell ref="B23:D23"/>
    <mergeCell ref="A29:E29"/>
    <mergeCell ref="A44:E45"/>
    <mergeCell ref="A2:E5"/>
    <mergeCell ref="A6:C8"/>
    <mergeCell ref="D6:E6"/>
    <mergeCell ref="D7:E7"/>
    <mergeCell ref="D8:E8"/>
    <mergeCell ref="A9:D9"/>
  </mergeCells>
  <pageMargins left="0.51181102362204722" right="0.51181102362204722" top="0.78740157480314965" bottom="0.78740157480314965" header="0.31496062992125984" footer="0.31496062992125984"/>
  <pageSetup paperSize="9" scale="91" fitToHeight="0" orientation="portrait" r:id="rId1"/>
  <headerFooter>
    <oddFooter>&amp;R&amp;P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07992-4D83-416A-A59B-2B1BAD8C6C0D}">
  <sheetPr>
    <pageSetUpPr fitToPage="1"/>
  </sheetPr>
  <dimension ref="A1:U50"/>
  <sheetViews>
    <sheetView view="pageBreakPreview" zoomScale="85" zoomScaleNormal="70" zoomScaleSheetLayoutView="85" workbookViewId="0">
      <selection activeCell="E14" sqref="E14"/>
    </sheetView>
  </sheetViews>
  <sheetFormatPr defaultColWidth="9.109375" defaultRowHeight="14.4"/>
  <cols>
    <col min="1" max="1" width="8" style="9" customWidth="1"/>
    <col min="2" max="2" width="13.109375" style="1" customWidth="1"/>
    <col min="3" max="3" width="10.6640625" style="9" customWidth="1"/>
    <col min="4" max="4" width="65.5546875" style="150" customWidth="1"/>
    <col min="5" max="5" width="11" style="9" customWidth="1"/>
    <col min="6" max="6" width="13" style="9" customWidth="1"/>
    <col min="7" max="7" width="17.5546875" style="14" customWidth="1"/>
    <col min="8" max="8" width="17.33203125" style="1" customWidth="1"/>
    <col min="9" max="9" width="11.44140625" style="1" customWidth="1"/>
    <col min="10" max="10" width="16.5546875" style="1" bestFit="1" customWidth="1"/>
    <col min="11" max="11" width="10.109375" style="1" customWidth="1"/>
    <col min="12" max="13" width="9.109375" style="1"/>
    <col min="14" max="14" width="9.6640625" style="1" bestFit="1" customWidth="1"/>
    <col min="15" max="15" width="9.109375" style="1"/>
    <col min="16" max="16" width="9.44140625" style="1" bestFit="1" customWidth="1"/>
    <col min="17" max="17" width="8.6640625" style="1" bestFit="1" customWidth="1"/>
    <col min="18" max="18" width="10.6640625" style="1" customWidth="1"/>
    <col min="19" max="16384" width="9.109375" style="1"/>
  </cols>
  <sheetData>
    <row r="1" spans="1:21" ht="15" thickBot="1"/>
    <row r="2" spans="1:21" ht="21.75" customHeight="1" thickTop="1">
      <c r="A2" s="147"/>
      <c r="B2" s="143"/>
      <c r="C2" s="146"/>
      <c r="D2" s="71"/>
      <c r="E2" s="146"/>
      <c r="F2" s="146"/>
      <c r="G2" s="149"/>
      <c r="H2" s="143"/>
      <c r="I2" s="143"/>
      <c r="J2" s="143"/>
      <c r="K2" s="144"/>
    </row>
    <row r="3" spans="1:21" ht="36.75" customHeight="1">
      <c r="A3" s="274"/>
      <c r="B3" s="275"/>
      <c r="C3" s="275"/>
      <c r="D3" s="276" t="s">
        <v>249</v>
      </c>
      <c r="E3" s="276"/>
      <c r="F3" s="276"/>
      <c r="G3" s="276"/>
      <c r="H3" s="276"/>
      <c r="I3" s="276"/>
      <c r="J3" s="183"/>
      <c r="K3" s="145"/>
    </row>
    <row r="4" spans="1:21" ht="15" thickBot="1">
      <c r="A4" s="148"/>
      <c r="B4" s="183"/>
      <c r="C4" s="185"/>
      <c r="D4" s="184"/>
      <c r="E4" s="185"/>
      <c r="F4" s="185"/>
      <c r="G4" s="160"/>
      <c r="H4" s="183"/>
      <c r="I4" s="183"/>
      <c r="J4" s="183"/>
      <c r="K4" s="145"/>
    </row>
    <row r="5" spans="1:21" ht="21.75" customHeight="1" thickBot="1">
      <c r="A5" s="158" t="s">
        <v>129</v>
      </c>
      <c r="B5" s="159"/>
      <c r="C5" s="159"/>
      <c r="D5" s="159"/>
      <c r="E5" s="159"/>
      <c r="F5" s="159"/>
      <c r="G5" s="159"/>
      <c r="H5" s="159"/>
      <c r="I5" s="159"/>
      <c r="J5" s="142" t="s">
        <v>136</v>
      </c>
      <c r="K5" s="161">
        <v>0.26629999999999998</v>
      </c>
      <c r="N5" s="9"/>
    </row>
    <row r="6" spans="1:21" ht="29.4" thickBot="1">
      <c r="A6" s="162" t="s">
        <v>39</v>
      </c>
      <c r="B6" s="163" t="s">
        <v>40</v>
      </c>
      <c r="C6" s="163" t="s">
        <v>41</v>
      </c>
      <c r="D6" s="164" t="s">
        <v>42</v>
      </c>
      <c r="E6" s="163" t="s">
        <v>127</v>
      </c>
      <c r="F6" s="163" t="s">
        <v>128</v>
      </c>
      <c r="G6" s="165" t="s">
        <v>44</v>
      </c>
      <c r="H6" s="163" t="s">
        <v>49</v>
      </c>
      <c r="I6" s="163" t="s">
        <v>137</v>
      </c>
      <c r="J6" s="166" t="s">
        <v>138</v>
      </c>
      <c r="K6" s="167" t="s">
        <v>130</v>
      </c>
    </row>
    <row r="7" spans="1:21" ht="29.4" thickBot="1">
      <c r="A7" s="368">
        <v>1</v>
      </c>
      <c r="B7" s="352" t="s">
        <v>11</v>
      </c>
      <c r="C7" s="352">
        <v>98522</v>
      </c>
      <c r="D7" s="348" t="s">
        <v>244</v>
      </c>
      <c r="E7" s="352" t="s">
        <v>18</v>
      </c>
      <c r="F7" s="371">
        <v>120</v>
      </c>
      <c r="G7" s="355">
        <v>163.24</v>
      </c>
      <c r="H7" s="355">
        <v>19588.8</v>
      </c>
      <c r="I7" s="356">
        <v>0.26450459063078002</v>
      </c>
      <c r="J7" s="356">
        <v>0.26450459063078002</v>
      </c>
      <c r="K7" s="357" t="s">
        <v>133</v>
      </c>
      <c r="N7"/>
      <c r="O7"/>
      <c r="P7" s="151" t="s">
        <v>130</v>
      </c>
      <c r="Q7" s="152" t="s">
        <v>131</v>
      </c>
      <c r="R7" s="277" t="s">
        <v>132</v>
      </c>
      <c r="S7" s="278"/>
      <c r="T7" s="278"/>
      <c r="U7" s="279"/>
    </row>
    <row r="8" spans="1:21" ht="43.2">
      <c r="A8" s="44">
        <v>2</v>
      </c>
      <c r="B8" s="12" t="s">
        <v>11</v>
      </c>
      <c r="C8" s="12">
        <v>94990</v>
      </c>
      <c r="D8" s="349" t="s">
        <v>215</v>
      </c>
      <c r="E8" s="12" t="s">
        <v>23</v>
      </c>
      <c r="F8" s="169">
        <v>10.96</v>
      </c>
      <c r="G8" s="358">
        <v>977.67</v>
      </c>
      <c r="H8" s="358">
        <v>10715.26</v>
      </c>
      <c r="I8" s="359">
        <v>0.14468652800592</v>
      </c>
      <c r="J8" s="359">
        <v>0.40919111863669999</v>
      </c>
      <c r="K8" s="360" t="s">
        <v>133</v>
      </c>
      <c r="N8"/>
      <c r="O8"/>
      <c r="P8" s="153" t="s">
        <v>133</v>
      </c>
      <c r="Q8" s="154">
        <v>0.5</v>
      </c>
      <c r="R8"/>
      <c r="S8"/>
      <c r="T8"/>
      <c r="U8"/>
    </row>
    <row r="9" spans="1:21" ht="28.8">
      <c r="A9" s="369">
        <v>3</v>
      </c>
      <c r="B9" s="353" t="s">
        <v>11</v>
      </c>
      <c r="C9" s="353">
        <v>103946</v>
      </c>
      <c r="D9" s="350" t="s">
        <v>246</v>
      </c>
      <c r="E9" s="353" t="s">
        <v>13</v>
      </c>
      <c r="F9" s="372">
        <v>363.98</v>
      </c>
      <c r="G9" s="361">
        <v>20.04</v>
      </c>
      <c r="H9" s="361">
        <v>7294.15</v>
      </c>
      <c r="I9" s="362">
        <v>9.8491799382785003E-2</v>
      </c>
      <c r="J9" s="362">
        <v>0.50768291801947996</v>
      </c>
      <c r="K9" s="363" t="s">
        <v>134</v>
      </c>
      <c r="N9"/>
      <c r="O9"/>
      <c r="P9" s="155" t="s">
        <v>135</v>
      </c>
      <c r="Q9" s="154">
        <v>1</v>
      </c>
      <c r="R9"/>
      <c r="S9"/>
      <c r="T9"/>
      <c r="U9"/>
    </row>
    <row r="10" spans="1:21" ht="28.8">
      <c r="A10" s="44">
        <v>4</v>
      </c>
      <c r="B10" s="12" t="s">
        <v>11</v>
      </c>
      <c r="C10" s="12">
        <v>104658</v>
      </c>
      <c r="D10" s="349" t="s">
        <v>216</v>
      </c>
      <c r="E10" s="12" t="s">
        <v>13</v>
      </c>
      <c r="F10" s="169">
        <v>33</v>
      </c>
      <c r="G10" s="358">
        <v>216.52</v>
      </c>
      <c r="H10" s="358">
        <v>7145.16</v>
      </c>
      <c r="I10" s="359">
        <v>9.6480010046119002E-2</v>
      </c>
      <c r="J10" s="359">
        <v>0.60416292806560001</v>
      </c>
      <c r="K10" s="363" t="s">
        <v>134</v>
      </c>
      <c r="N10"/>
      <c r="O10"/>
      <c r="P10"/>
      <c r="Q10"/>
      <c r="R10"/>
      <c r="S10"/>
      <c r="T10"/>
      <c r="U10"/>
    </row>
    <row r="11" spans="1:21" ht="28.8">
      <c r="A11" s="369">
        <v>5</v>
      </c>
      <c r="B11" s="353" t="s">
        <v>11</v>
      </c>
      <c r="C11" s="353">
        <v>102183</v>
      </c>
      <c r="D11" s="350" t="s">
        <v>241</v>
      </c>
      <c r="E11" s="353" t="s">
        <v>16</v>
      </c>
      <c r="F11" s="372">
        <v>2</v>
      </c>
      <c r="G11" s="361">
        <v>2335.2399999999998</v>
      </c>
      <c r="H11" s="361">
        <v>4670.4799999999996</v>
      </c>
      <c r="I11" s="362">
        <v>6.3064781939130996E-2</v>
      </c>
      <c r="J11" s="362">
        <v>0.66722771000473002</v>
      </c>
      <c r="K11" s="363" t="s">
        <v>134</v>
      </c>
      <c r="N11"/>
      <c r="O11"/>
      <c r="P11" s="156"/>
      <c r="Q11"/>
      <c r="R11"/>
      <c r="S11"/>
      <c r="T11"/>
      <c r="U11"/>
    </row>
    <row r="12" spans="1:21">
      <c r="A12" s="44">
        <v>6</v>
      </c>
      <c r="B12" s="12" t="s">
        <v>15</v>
      </c>
      <c r="C12" s="12" t="s">
        <v>203</v>
      </c>
      <c r="D12" s="349" t="s">
        <v>20</v>
      </c>
      <c r="E12" s="374" t="s">
        <v>365</v>
      </c>
      <c r="F12" s="169">
        <v>1</v>
      </c>
      <c r="G12" s="358">
        <v>4109.33</v>
      </c>
      <c r="H12" s="358">
        <v>4109.33</v>
      </c>
      <c r="I12" s="359">
        <v>5.5487658734419E-2</v>
      </c>
      <c r="J12" s="359">
        <v>0.72271536873914999</v>
      </c>
      <c r="K12" s="363" t="s">
        <v>134</v>
      </c>
      <c r="N12" s="157"/>
      <c r="O12"/>
      <c r="P12"/>
      <c r="Q12"/>
      <c r="R12"/>
      <c r="S12"/>
      <c r="T12"/>
      <c r="U12"/>
    </row>
    <row r="13" spans="1:21" ht="28.8">
      <c r="A13" s="369">
        <v>7</v>
      </c>
      <c r="B13" s="353" t="s">
        <v>11</v>
      </c>
      <c r="C13" s="353">
        <v>102491</v>
      </c>
      <c r="D13" s="350" t="s">
        <v>218</v>
      </c>
      <c r="E13" s="353" t="s">
        <v>13</v>
      </c>
      <c r="F13" s="372">
        <v>104.01</v>
      </c>
      <c r="G13" s="361">
        <v>19.21</v>
      </c>
      <c r="H13" s="361">
        <v>1998.03</v>
      </c>
      <c r="I13" s="362">
        <v>2.6979095565732001E-2</v>
      </c>
      <c r="J13" s="362">
        <v>0.74969446430487996</v>
      </c>
      <c r="K13" s="363" t="s">
        <v>134</v>
      </c>
      <c r="N13"/>
      <c r="O13"/>
      <c r="P13"/>
      <c r="Q13"/>
      <c r="R13"/>
      <c r="S13"/>
      <c r="T13"/>
      <c r="U13"/>
    </row>
    <row r="14" spans="1:21" ht="43.2">
      <c r="A14" s="44">
        <v>8</v>
      </c>
      <c r="B14" s="12" t="s">
        <v>11</v>
      </c>
      <c r="C14" s="12">
        <v>94275</v>
      </c>
      <c r="D14" s="349" t="s">
        <v>213</v>
      </c>
      <c r="E14" s="12" t="s">
        <v>18</v>
      </c>
      <c r="F14" s="169">
        <v>45.74</v>
      </c>
      <c r="G14" s="358">
        <v>41.11</v>
      </c>
      <c r="H14" s="358">
        <v>1880.37</v>
      </c>
      <c r="I14" s="359">
        <v>2.5390350459671002E-2</v>
      </c>
      <c r="J14" s="359">
        <v>0.77508481476455005</v>
      </c>
      <c r="K14" s="363" t="s">
        <v>134</v>
      </c>
    </row>
    <row r="15" spans="1:21" ht="28.8">
      <c r="A15" s="369">
        <v>9</v>
      </c>
      <c r="B15" s="353" t="s">
        <v>11</v>
      </c>
      <c r="C15" s="353">
        <v>102494</v>
      </c>
      <c r="D15" s="350" t="s">
        <v>217</v>
      </c>
      <c r="E15" s="353" t="s">
        <v>13</v>
      </c>
      <c r="F15" s="372">
        <v>33</v>
      </c>
      <c r="G15" s="361">
        <v>55.85</v>
      </c>
      <c r="H15" s="361">
        <v>1843.05</v>
      </c>
      <c r="I15" s="362">
        <v>2.4886424169018002E-2</v>
      </c>
      <c r="J15" s="362">
        <v>0.79997123893357003</v>
      </c>
      <c r="K15" s="363" t="s">
        <v>134</v>
      </c>
    </row>
    <row r="16" spans="1:21" ht="43.2">
      <c r="A16" s="44">
        <v>10</v>
      </c>
      <c r="B16" s="12" t="s">
        <v>11</v>
      </c>
      <c r="C16" s="12">
        <v>94965</v>
      </c>
      <c r="D16" s="349" t="s">
        <v>229</v>
      </c>
      <c r="E16" s="12" t="s">
        <v>23</v>
      </c>
      <c r="F16" s="169">
        <v>2.12</v>
      </c>
      <c r="G16" s="358">
        <v>697.57</v>
      </c>
      <c r="H16" s="358">
        <v>1478.84</v>
      </c>
      <c r="I16" s="359">
        <v>1.9968551866802998E-2</v>
      </c>
      <c r="J16" s="359">
        <v>0.81993979080037005</v>
      </c>
      <c r="K16" s="364" t="s">
        <v>135</v>
      </c>
    </row>
    <row r="17" spans="1:11" ht="28.8">
      <c r="A17" s="369">
        <v>11</v>
      </c>
      <c r="B17" s="353" t="s">
        <v>15</v>
      </c>
      <c r="C17" s="353" t="s">
        <v>201</v>
      </c>
      <c r="D17" s="350" t="s">
        <v>202</v>
      </c>
      <c r="E17" s="353" t="s">
        <v>18</v>
      </c>
      <c r="F17" s="372">
        <v>56</v>
      </c>
      <c r="G17" s="361">
        <v>25.17</v>
      </c>
      <c r="H17" s="361">
        <v>1409.52</v>
      </c>
      <c r="I17" s="362">
        <v>1.9032534437325999E-2</v>
      </c>
      <c r="J17" s="362">
        <v>0.83897232523770005</v>
      </c>
      <c r="K17" s="364" t="s">
        <v>135</v>
      </c>
    </row>
    <row r="18" spans="1:11" ht="28.8">
      <c r="A18" s="44">
        <v>12</v>
      </c>
      <c r="B18" s="12" t="s">
        <v>11</v>
      </c>
      <c r="C18" s="12">
        <v>102615</v>
      </c>
      <c r="D18" s="349" t="s">
        <v>232</v>
      </c>
      <c r="E18" s="12" t="s">
        <v>16</v>
      </c>
      <c r="F18" s="169">
        <v>1</v>
      </c>
      <c r="G18" s="358">
        <v>1345.22</v>
      </c>
      <c r="H18" s="358">
        <v>1345.22</v>
      </c>
      <c r="I18" s="359">
        <v>1.8164301305253001E-2</v>
      </c>
      <c r="J18" s="359">
        <v>0.85713662654294998</v>
      </c>
      <c r="K18" s="364" t="s">
        <v>135</v>
      </c>
    </row>
    <row r="19" spans="1:11" ht="57.6">
      <c r="A19" s="369">
        <v>13</v>
      </c>
      <c r="B19" s="353" t="s">
        <v>11</v>
      </c>
      <c r="C19" s="353">
        <v>93441</v>
      </c>
      <c r="D19" s="350" t="s">
        <v>248</v>
      </c>
      <c r="E19" s="353" t="s">
        <v>16</v>
      </c>
      <c r="F19" s="372">
        <v>1</v>
      </c>
      <c r="G19" s="361">
        <v>1235.73</v>
      </c>
      <c r="H19" s="361">
        <v>1235.73</v>
      </c>
      <c r="I19" s="362">
        <v>1.6685874468072001E-2</v>
      </c>
      <c r="J19" s="362">
        <v>0.87382250101102998</v>
      </c>
      <c r="K19" s="364" t="s">
        <v>135</v>
      </c>
    </row>
    <row r="20" spans="1:11">
      <c r="A20" s="44">
        <v>14</v>
      </c>
      <c r="B20" s="12" t="s">
        <v>11</v>
      </c>
      <c r="C20" s="12">
        <v>94319</v>
      </c>
      <c r="D20" s="349" t="s">
        <v>211</v>
      </c>
      <c r="E20" s="12" t="s">
        <v>23</v>
      </c>
      <c r="F20" s="169">
        <v>13.7</v>
      </c>
      <c r="G20" s="358">
        <v>76.25</v>
      </c>
      <c r="H20" s="358">
        <v>1044.6199999999999</v>
      </c>
      <c r="I20" s="359">
        <v>1.4105345169930001E-2</v>
      </c>
      <c r="J20" s="359">
        <v>0.88792784618095999</v>
      </c>
      <c r="K20" s="364" t="s">
        <v>135</v>
      </c>
    </row>
    <row r="21" spans="1:11" ht="28.8">
      <c r="A21" s="369">
        <v>15</v>
      </c>
      <c r="B21" s="353" t="s">
        <v>11</v>
      </c>
      <c r="C21" s="353">
        <v>89357</v>
      </c>
      <c r="D21" s="350" t="s">
        <v>234</v>
      </c>
      <c r="E21" s="353" t="s">
        <v>18</v>
      </c>
      <c r="F21" s="372">
        <v>28.6</v>
      </c>
      <c r="G21" s="361">
        <v>31.63</v>
      </c>
      <c r="H21" s="361">
        <v>904.61</v>
      </c>
      <c r="I21" s="362">
        <v>1.2214811409095999E-2</v>
      </c>
      <c r="J21" s="362">
        <v>0.90014265759004997</v>
      </c>
      <c r="K21" s="364" t="s">
        <v>135</v>
      </c>
    </row>
    <row r="22" spans="1:11" ht="28.8">
      <c r="A22" s="44">
        <v>16</v>
      </c>
      <c r="B22" s="12" t="s">
        <v>11</v>
      </c>
      <c r="C22" s="12">
        <v>92269</v>
      </c>
      <c r="D22" s="349" t="s">
        <v>221</v>
      </c>
      <c r="E22" s="12" t="s">
        <v>13</v>
      </c>
      <c r="F22" s="169">
        <v>7.2</v>
      </c>
      <c r="G22" s="358">
        <v>104.65</v>
      </c>
      <c r="H22" s="358">
        <v>753.48</v>
      </c>
      <c r="I22" s="359">
        <v>1.0174125977522E-2</v>
      </c>
      <c r="J22" s="359">
        <v>0.91031678356756995</v>
      </c>
      <c r="K22" s="364" t="s">
        <v>135</v>
      </c>
    </row>
    <row r="23" spans="1:11" ht="28.8">
      <c r="A23" s="369">
        <v>17</v>
      </c>
      <c r="B23" s="353" t="s">
        <v>11</v>
      </c>
      <c r="C23" s="353">
        <v>89356</v>
      </c>
      <c r="D23" s="350" t="s">
        <v>233</v>
      </c>
      <c r="E23" s="353" t="s">
        <v>18</v>
      </c>
      <c r="F23" s="372">
        <v>32.200000000000003</v>
      </c>
      <c r="G23" s="361">
        <v>22.34</v>
      </c>
      <c r="H23" s="361">
        <v>719.34</v>
      </c>
      <c r="I23" s="362">
        <v>9.7131387437895001E-3</v>
      </c>
      <c r="J23" s="362">
        <v>0.92002992231136005</v>
      </c>
      <c r="K23" s="364" t="s">
        <v>135</v>
      </c>
    </row>
    <row r="24" spans="1:11" ht="43.2">
      <c r="A24" s="44">
        <v>18</v>
      </c>
      <c r="B24" s="12" t="s">
        <v>11</v>
      </c>
      <c r="C24" s="12">
        <v>104107</v>
      </c>
      <c r="D24" s="349" t="s">
        <v>227</v>
      </c>
      <c r="E24" s="12" t="s">
        <v>35</v>
      </c>
      <c r="F24" s="169">
        <v>50.9</v>
      </c>
      <c r="G24" s="358">
        <v>12.7</v>
      </c>
      <c r="H24" s="358">
        <v>646.42999999999995</v>
      </c>
      <c r="I24" s="359">
        <v>8.7286460896765002E-3</v>
      </c>
      <c r="J24" s="359">
        <v>0.92875856840103999</v>
      </c>
      <c r="K24" s="364" t="s">
        <v>135</v>
      </c>
    </row>
    <row r="25" spans="1:11" ht="28.8">
      <c r="A25" s="369">
        <v>19</v>
      </c>
      <c r="B25" s="353" t="s">
        <v>15</v>
      </c>
      <c r="C25" s="353" t="s">
        <v>207</v>
      </c>
      <c r="D25" s="350" t="s">
        <v>208</v>
      </c>
      <c r="E25" s="353" t="s">
        <v>18</v>
      </c>
      <c r="F25" s="372">
        <v>51.79</v>
      </c>
      <c r="G25" s="361">
        <v>9.39</v>
      </c>
      <c r="H25" s="361">
        <v>486.3</v>
      </c>
      <c r="I25" s="362">
        <v>6.5664350253077002E-3</v>
      </c>
      <c r="J25" s="362">
        <v>0.93532500342635005</v>
      </c>
      <c r="K25" s="364" t="s">
        <v>135</v>
      </c>
    </row>
    <row r="26" spans="1:11" ht="28.8">
      <c r="A26" s="44">
        <v>20</v>
      </c>
      <c r="B26" s="12" t="s">
        <v>11</v>
      </c>
      <c r="C26" s="12">
        <v>92271</v>
      </c>
      <c r="D26" s="349" t="s">
        <v>222</v>
      </c>
      <c r="E26" s="12" t="s">
        <v>13</v>
      </c>
      <c r="F26" s="169">
        <v>6.51</v>
      </c>
      <c r="G26" s="358">
        <v>70.7</v>
      </c>
      <c r="H26" s="358">
        <v>460.25</v>
      </c>
      <c r="I26" s="359">
        <v>6.2146858326091996E-3</v>
      </c>
      <c r="J26" s="359">
        <v>0.94153968925896003</v>
      </c>
      <c r="K26" s="364" t="s">
        <v>135</v>
      </c>
    </row>
    <row r="27" spans="1:11" ht="28.8">
      <c r="A27" s="369">
        <v>21</v>
      </c>
      <c r="B27" s="353" t="s">
        <v>11</v>
      </c>
      <c r="C27" s="353">
        <v>103689</v>
      </c>
      <c r="D27" s="350" t="s">
        <v>12</v>
      </c>
      <c r="E27" s="353" t="s">
        <v>13</v>
      </c>
      <c r="F27" s="372">
        <v>1.5</v>
      </c>
      <c r="G27" s="361">
        <v>305.72000000000003</v>
      </c>
      <c r="H27" s="361">
        <v>458.58</v>
      </c>
      <c r="I27" s="362">
        <v>6.1921360763018997E-3</v>
      </c>
      <c r="J27" s="362">
        <v>0.94773182533526001</v>
      </c>
      <c r="K27" s="364" t="s">
        <v>135</v>
      </c>
    </row>
    <row r="28" spans="1:11" ht="43.2">
      <c r="A28" s="44">
        <v>22</v>
      </c>
      <c r="B28" s="12" t="s">
        <v>11</v>
      </c>
      <c r="C28" s="12">
        <v>92759</v>
      </c>
      <c r="D28" s="349" t="s">
        <v>224</v>
      </c>
      <c r="E28" s="12" t="s">
        <v>35</v>
      </c>
      <c r="F28" s="169">
        <v>28.8</v>
      </c>
      <c r="G28" s="358">
        <v>15.78</v>
      </c>
      <c r="H28" s="358">
        <v>454.46</v>
      </c>
      <c r="I28" s="359">
        <v>6.1365043421784003E-3</v>
      </c>
      <c r="J28" s="359">
        <v>0.95386832967743995</v>
      </c>
      <c r="K28" s="364" t="s">
        <v>135</v>
      </c>
    </row>
    <row r="29" spans="1:11" ht="28.8">
      <c r="A29" s="369">
        <v>23</v>
      </c>
      <c r="B29" s="353" t="s">
        <v>11</v>
      </c>
      <c r="C29" s="353">
        <v>96535</v>
      </c>
      <c r="D29" s="350" t="s">
        <v>223</v>
      </c>
      <c r="E29" s="353" t="s">
        <v>13</v>
      </c>
      <c r="F29" s="372">
        <v>3.73</v>
      </c>
      <c r="G29" s="361">
        <v>113.43</v>
      </c>
      <c r="H29" s="361">
        <v>423.09</v>
      </c>
      <c r="I29" s="362">
        <v>5.7129199976504999E-3</v>
      </c>
      <c r="J29" s="362">
        <v>0.95958124967508995</v>
      </c>
      <c r="K29" s="364" t="s">
        <v>135</v>
      </c>
    </row>
    <row r="30" spans="1:11" ht="28.8">
      <c r="A30" s="44">
        <v>24</v>
      </c>
      <c r="B30" s="12" t="s">
        <v>11</v>
      </c>
      <c r="C30" s="12">
        <v>92768</v>
      </c>
      <c r="D30" s="349" t="s">
        <v>228</v>
      </c>
      <c r="E30" s="12" t="s">
        <v>35</v>
      </c>
      <c r="F30" s="169">
        <v>27.3</v>
      </c>
      <c r="G30" s="358">
        <v>15.33</v>
      </c>
      <c r="H30" s="358">
        <v>418.5</v>
      </c>
      <c r="I30" s="359">
        <v>5.6509419249255004E-3</v>
      </c>
      <c r="J30" s="359">
        <v>0.96523219160000995</v>
      </c>
      <c r="K30" s="364" t="s">
        <v>135</v>
      </c>
    </row>
    <row r="31" spans="1:11" ht="43.2">
      <c r="A31" s="369">
        <v>25</v>
      </c>
      <c r="B31" s="353" t="s">
        <v>11</v>
      </c>
      <c r="C31" s="353">
        <v>104109</v>
      </c>
      <c r="D31" s="350" t="s">
        <v>225</v>
      </c>
      <c r="E31" s="353" t="s">
        <v>35</v>
      </c>
      <c r="F31" s="372">
        <v>21.9</v>
      </c>
      <c r="G31" s="361">
        <v>17.75</v>
      </c>
      <c r="H31" s="361">
        <v>388.72</v>
      </c>
      <c r="I31" s="362">
        <v>5.2488271088579003E-3</v>
      </c>
      <c r="J31" s="362">
        <v>0.97048101870887005</v>
      </c>
      <c r="K31" s="364" t="s">
        <v>135</v>
      </c>
    </row>
    <row r="32" spans="1:11" ht="28.8">
      <c r="A32" s="44">
        <v>26</v>
      </c>
      <c r="B32" s="12" t="s">
        <v>11</v>
      </c>
      <c r="C32" s="12">
        <v>92270</v>
      </c>
      <c r="D32" s="349" t="s">
        <v>220</v>
      </c>
      <c r="E32" s="12" t="s">
        <v>13</v>
      </c>
      <c r="F32" s="169">
        <v>2.4</v>
      </c>
      <c r="G32" s="358">
        <v>123.42</v>
      </c>
      <c r="H32" s="358">
        <v>296.2</v>
      </c>
      <c r="I32" s="359">
        <v>3.9995436037346E-3</v>
      </c>
      <c r="J32" s="359">
        <v>0.97448056231261004</v>
      </c>
      <c r="K32" s="364" t="s">
        <v>135</v>
      </c>
    </row>
    <row r="33" spans="1:11" ht="43.2">
      <c r="A33" s="369">
        <v>27</v>
      </c>
      <c r="B33" s="353" t="s">
        <v>11</v>
      </c>
      <c r="C33" s="353">
        <v>94274</v>
      </c>
      <c r="D33" s="350" t="s">
        <v>214</v>
      </c>
      <c r="E33" s="353" t="s">
        <v>18</v>
      </c>
      <c r="F33" s="372">
        <v>6.05</v>
      </c>
      <c r="G33" s="361">
        <v>47.88</v>
      </c>
      <c r="H33" s="361">
        <v>289.67</v>
      </c>
      <c r="I33" s="362">
        <v>3.9113700057185003E-3</v>
      </c>
      <c r="J33" s="362">
        <v>0.97839193231832</v>
      </c>
      <c r="K33" s="364" t="s">
        <v>135</v>
      </c>
    </row>
    <row r="34" spans="1:11" ht="28.8">
      <c r="A34" s="44">
        <v>28</v>
      </c>
      <c r="B34" s="12" t="s">
        <v>15</v>
      </c>
      <c r="C34" s="12">
        <v>3015</v>
      </c>
      <c r="D34" s="349" t="s">
        <v>140</v>
      </c>
      <c r="E34" s="12" t="s">
        <v>16</v>
      </c>
      <c r="F34" s="169">
        <v>1</v>
      </c>
      <c r="G34" s="358">
        <v>262.55</v>
      </c>
      <c r="H34" s="358">
        <v>262.55</v>
      </c>
      <c r="I34" s="359">
        <v>3.5451727655656001E-3</v>
      </c>
      <c r="J34" s="359">
        <v>0.98193710508388998</v>
      </c>
      <c r="K34" s="364" t="s">
        <v>135</v>
      </c>
    </row>
    <row r="35" spans="1:11" ht="28.8">
      <c r="A35" s="369">
        <v>29</v>
      </c>
      <c r="B35" s="353" t="s">
        <v>11</v>
      </c>
      <c r="C35" s="353">
        <v>92769</v>
      </c>
      <c r="D35" s="350" t="s">
        <v>226</v>
      </c>
      <c r="E35" s="353" t="s">
        <v>35</v>
      </c>
      <c r="F35" s="372">
        <v>14.7</v>
      </c>
      <c r="G35" s="361">
        <v>14.95</v>
      </c>
      <c r="H35" s="361">
        <v>219.76</v>
      </c>
      <c r="I35" s="362">
        <v>2.9673858958700998E-3</v>
      </c>
      <c r="J35" s="362">
        <v>0.98490449097975996</v>
      </c>
      <c r="K35" s="364" t="s">
        <v>135</v>
      </c>
    </row>
    <row r="36" spans="1:11" ht="28.8">
      <c r="A36" s="44">
        <v>30</v>
      </c>
      <c r="B36" s="12" t="s">
        <v>11</v>
      </c>
      <c r="C36" s="12">
        <v>93358</v>
      </c>
      <c r="D36" s="349" t="s">
        <v>209</v>
      </c>
      <c r="E36" s="12" t="s">
        <v>23</v>
      </c>
      <c r="F36" s="169">
        <v>2.68</v>
      </c>
      <c r="G36" s="358">
        <v>81.69</v>
      </c>
      <c r="H36" s="358">
        <v>218.92</v>
      </c>
      <c r="I36" s="359">
        <v>2.9560435034759998E-3</v>
      </c>
      <c r="J36" s="359">
        <v>0.98786053448323996</v>
      </c>
      <c r="K36" s="364" t="s">
        <v>135</v>
      </c>
    </row>
    <row r="37" spans="1:11" ht="28.8">
      <c r="A37" s="369">
        <v>31</v>
      </c>
      <c r="B37" s="353" t="s">
        <v>11</v>
      </c>
      <c r="C37" s="353">
        <v>98527</v>
      </c>
      <c r="D37" s="350" t="s">
        <v>206</v>
      </c>
      <c r="E37" s="353" t="s">
        <v>16</v>
      </c>
      <c r="F37" s="372">
        <v>1</v>
      </c>
      <c r="G37" s="361">
        <v>194.98</v>
      </c>
      <c r="H37" s="361">
        <v>194.98</v>
      </c>
      <c r="I37" s="362">
        <v>2.6327853202436999E-3</v>
      </c>
      <c r="J37" s="362">
        <v>0.99049331980347999</v>
      </c>
      <c r="K37" s="364" t="s">
        <v>135</v>
      </c>
    </row>
    <row r="38" spans="1:11" ht="43.2">
      <c r="A38" s="44">
        <v>32</v>
      </c>
      <c r="B38" s="12" t="s">
        <v>11</v>
      </c>
      <c r="C38" s="12">
        <v>97741</v>
      </c>
      <c r="D38" s="349" t="s">
        <v>230</v>
      </c>
      <c r="E38" s="12" t="s">
        <v>16</v>
      </c>
      <c r="F38" s="169">
        <v>1</v>
      </c>
      <c r="G38" s="358">
        <v>159.80000000000001</v>
      </c>
      <c r="H38" s="358">
        <v>159.80000000000001</v>
      </c>
      <c r="I38" s="359">
        <v>2.1577551244996002E-3</v>
      </c>
      <c r="J38" s="359">
        <v>0.99265107492797999</v>
      </c>
      <c r="K38" s="364" t="s">
        <v>135</v>
      </c>
    </row>
    <row r="39" spans="1:11" ht="28.8">
      <c r="A39" s="369">
        <v>33</v>
      </c>
      <c r="B39" s="353" t="s">
        <v>11</v>
      </c>
      <c r="C39" s="353">
        <v>98530</v>
      </c>
      <c r="D39" s="350" t="s">
        <v>205</v>
      </c>
      <c r="E39" s="353" t="s">
        <v>16</v>
      </c>
      <c r="F39" s="372">
        <v>1</v>
      </c>
      <c r="G39" s="361">
        <v>135.52000000000001</v>
      </c>
      <c r="H39" s="361">
        <v>135.52000000000001</v>
      </c>
      <c r="I39" s="362">
        <v>1.8299059729173001E-3</v>
      </c>
      <c r="J39" s="362">
        <v>0.99448098090089998</v>
      </c>
      <c r="K39" s="364" t="s">
        <v>135</v>
      </c>
    </row>
    <row r="40" spans="1:11" ht="28.8">
      <c r="A40" s="44">
        <v>34</v>
      </c>
      <c r="B40" s="12" t="s">
        <v>11</v>
      </c>
      <c r="C40" s="12">
        <v>94490</v>
      </c>
      <c r="D40" s="349" t="s">
        <v>235</v>
      </c>
      <c r="E40" s="12" t="s">
        <v>16</v>
      </c>
      <c r="F40" s="169">
        <v>2</v>
      </c>
      <c r="G40" s="358">
        <v>39.21</v>
      </c>
      <c r="H40" s="358">
        <v>78.42</v>
      </c>
      <c r="I40" s="359">
        <v>1.0588933470792E-3</v>
      </c>
      <c r="J40" s="359">
        <v>0.99553987424797996</v>
      </c>
      <c r="K40" s="364" t="s">
        <v>135</v>
      </c>
    </row>
    <row r="41" spans="1:11" ht="43.2">
      <c r="A41" s="369">
        <v>35</v>
      </c>
      <c r="B41" s="353" t="s">
        <v>11</v>
      </c>
      <c r="C41" s="353">
        <v>100981</v>
      </c>
      <c r="D41" s="350" t="s">
        <v>146</v>
      </c>
      <c r="E41" s="353" t="s">
        <v>23</v>
      </c>
      <c r="F41" s="372">
        <v>6</v>
      </c>
      <c r="G41" s="361">
        <v>10.3</v>
      </c>
      <c r="H41" s="361">
        <v>61.8</v>
      </c>
      <c r="I41" s="362">
        <v>8.344760118528E-4</v>
      </c>
      <c r="J41" s="362">
        <v>0.99637435025983001</v>
      </c>
      <c r="K41" s="364" t="s">
        <v>135</v>
      </c>
    </row>
    <row r="42" spans="1:11" ht="28.8">
      <c r="A42" s="44">
        <v>36</v>
      </c>
      <c r="B42" s="12" t="s">
        <v>11</v>
      </c>
      <c r="C42" s="12">
        <v>97914</v>
      </c>
      <c r="D42" s="349" t="s">
        <v>147</v>
      </c>
      <c r="E42" s="12" t="s">
        <v>24</v>
      </c>
      <c r="F42" s="169">
        <v>18</v>
      </c>
      <c r="G42" s="358">
        <v>3.35</v>
      </c>
      <c r="H42" s="358">
        <v>60.3</v>
      </c>
      <c r="I42" s="359">
        <v>8.1422173972045E-4</v>
      </c>
      <c r="J42" s="359">
        <v>0.99718857199955002</v>
      </c>
      <c r="K42" s="364" t="s">
        <v>135</v>
      </c>
    </row>
    <row r="43" spans="1:11" ht="28.8">
      <c r="A43" s="369">
        <v>37</v>
      </c>
      <c r="B43" s="353" t="s">
        <v>11</v>
      </c>
      <c r="C43" s="353">
        <v>89367</v>
      </c>
      <c r="D43" s="350" t="s">
        <v>240</v>
      </c>
      <c r="E43" s="353" t="s">
        <v>16</v>
      </c>
      <c r="F43" s="372">
        <v>4</v>
      </c>
      <c r="G43" s="361">
        <v>12.45</v>
      </c>
      <c r="H43" s="361">
        <v>49.8</v>
      </c>
      <c r="I43" s="362">
        <v>6.7244183479399995E-4</v>
      </c>
      <c r="J43" s="362">
        <v>0.99786101383434</v>
      </c>
      <c r="K43" s="364" t="s">
        <v>135</v>
      </c>
    </row>
    <row r="44" spans="1:11">
      <c r="A44" s="44">
        <v>38</v>
      </c>
      <c r="B44" s="12" t="s">
        <v>11</v>
      </c>
      <c r="C44" s="12">
        <v>104737</v>
      </c>
      <c r="D44" s="349" t="s">
        <v>210</v>
      </c>
      <c r="E44" s="12" t="s">
        <v>23</v>
      </c>
      <c r="F44" s="169">
        <v>2.0499999999999998</v>
      </c>
      <c r="G44" s="358">
        <v>21.19</v>
      </c>
      <c r="H44" s="358">
        <v>43.43</v>
      </c>
      <c r="I44" s="359">
        <v>5.8642869247196004E-4</v>
      </c>
      <c r="J44" s="359">
        <v>0.99844744252682005</v>
      </c>
      <c r="K44" s="364" t="s">
        <v>135</v>
      </c>
    </row>
    <row r="45" spans="1:11" ht="28.8">
      <c r="A45" s="369">
        <v>39</v>
      </c>
      <c r="B45" s="353" t="s">
        <v>11</v>
      </c>
      <c r="C45" s="353">
        <v>94796</v>
      </c>
      <c r="D45" s="350" t="s">
        <v>231</v>
      </c>
      <c r="E45" s="353" t="s">
        <v>16</v>
      </c>
      <c r="F45" s="372">
        <v>1</v>
      </c>
      <c r="G45" s="361">
        <v>35.14</v>
      </c>
      <c r="H45" s="361">
        <v>35.14</v>
      </c>
      <c r="I45" s="362">
        <v>4.7449008182050999E-4</v>
      </c>
      <c r="J45" s="362">
        <v>0.99892193260864004</v>
      </c>
      <c r="K45" s="364" t="s">
        <v>135</v>
      </c>
    </row>
    <row r="46" spans="1:11" ht="28.8">
      <c r="A46" s="44">
        <v>40</v>
      </c>
      <c r="B46" s="12" t="s">
        <v>11</v>
      </c>
      <c r="C46" s="12">
        <v>89408</v>
      </c>
      <c r="D46" s="349" t="s">
        <v>239</v>
      </c>
      <c r="E46" s="12" t="s">
        <v>16</v>
      </c>
      <c r="F46" s="169">
        <v>3</v>
      </c>
      <c r="G46" s="358">
        <v>8.02</v>
      </c>
      <c r="H46" s="358">
        <v>24.06</v>
      </c>
      <c r="I46" s="359">
        <v>3.2487852500288997E-4</v>
      </c>
      <c r="J46" s="359">
        <v>0.99924681113364</v>
      </c>
      <c r="K46" s="364" t="s">
        <v>135</v>
      </c>
    </row>
    <row r="47" spans="1:11" ht="28.8">
      <c r="A47" s="369">
        <v>41</v>
      </c>
      <c r="B47" s="353" t="s">
        <v>11</v>
      </c>
      <c r="C47" s="353">
        <v>89378</v>
      </c>
      <c r="D47" s="350" t="s">
        <v>236</v>
      </c>
      <c r="E47" s="353" t="s">
        <v>16</v>
      </c>
      <c r="F47" s="372">
        <v>3</v>
      </c>
      <c r="G47" s="361">
        <v>6.59</v>
      </c>
      <c r="H47" s="361">
        <v>19.77</v>
      </c>
      <c r="I47" s="362">
        <v>2.6695130670436999E-4</v>
      </c>
      <c r="J47" s="362">
        <v>0.99951376244033996</v>
      </c>
      <c r="K47" s="364" t="s">
        <v>135</v>
      </c>
    </row>
    <row r="48" spans="1:11" ht="28.8">
      <c r="A48" s="44">
        <v>42</v>
      </c>
      <c r="B48" s="12" t="s">
        <v>11</v>
      </c>
      <c r="C48" s="12">
        <v>89386</v>
      </c>
      <c r="D48" s="349" t="s">
        <v>237</v>
      </c>
      <c r="E48" s="12" t="s">
        <v>16</v>
      </c>
      <c r="F48" s="169">
        <v>2</v>
      </c>
      <c r="G48" s="358">
        <v>9.25</v>
      </c>
      <c r="H48" s="358">
        <v>18.5</v>
      </c>
      <c r="I48" s="359">
        <v>2.4980268963231E-4</v>
      </c>
      <c r="J48" s="359">
        <v>0.99976356512997999</v>
      </c>
      <c r="K48" s="364" t="s">
        <v>135</v>
      </c>
    </row>
    <row r="49" spans="1:11" ht="29.4" thickBot="1">
      <c r="A49" s="370">
        <v>43</v>
      </c>
      <c r="B49" s="354" t="s">
        <v>11</v>
      </c>
      <c r="C49" s="354">
        <v>89398</v>
      </c>
      <c r="D49" s="351" t="s">
        <v>238</v>
      </c>
      <c r="E49" s="354" t="s">
        <v>16</v>
      </c>
      <c r="F49" s="373">
        <v>1</v>
      </c>
      <c r="G49" s="365">
        <v>17.510000000000002</v>
      </c>
      <c r="H49" s="365">
        <v>17.510000000000002</v>
      </c>
      <c r="I49" s="366">
        <v>2.3643487002496E-4</v>
      </c>
      <c r="J49" s="366">
        <v>1</v>
      </c>
      <c r="K49" s="367" t="s">
        <v>135</v>
      </c>
    </row>
    <row r="50" spans="1:11" ht="15" thickTop="1"/>
  </sheetData>
  <sortState xmlns:xlrd2="http://schemas.microsoft.com/office/spreadsheetml/2017/richdata2" ref="A7:H40">
    <sortCondition descending="1" ref="H7:H40"/>
  </sortState>
  <mergeCells count="3">
    <mergeCell ref="A3:C3"/>
    <mergeCell ref="D3:I3"/>
    <mergeCell ref="R7:U7"/>
  </mergeCells>
  <conditionalFormatting sqref="K7:K40">
    <cfRule type="containsText" dxfId="2" priority="1" operator="containsText" text="C">
      <formula>NOT(ISERROR(SEARCH("C",K7)))</formula>
    </cfRule>
    <cfRule type="containsText" dxfId="1" priority="2" operator="containsText" text="B">
      <formula>NOT(ISERROR(SEARCH("B",K7)))</formula>
    </cfRule>
    <cfRule type="containsText" dxfId="0" priority="3" operator="containsText" text="A">
      <formula>NOT(ISERROR(SEARCH("A",K7)))</formula>
    </cfRule>
  </conditionalFormatting>
  <pageMargins left="0.51181102362204722" right="0.51181102362204722" top="0.78740157480314965" bottom="0.78740157480314965" header="0.31496062992125984" footer="0.31496062992125984"/>
  <pageSetup paperSize="9" scale="69" fitToHeight="0" orientation="landscape" r:id="rId1"/>
  <headerFooter>
    <oddFooter>&amp;R&amp;P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5262C-5F3E-4EEC-85DC-5BDBAF4A669C}">
  <sheetPr>
    <pageSetUpPr fitToPage="1"/>
  </sheetPr>
  <dimension ref="A1:H36"/>
  <sheetViews>
    <sheetView view="pageBreakPreview" zoomScaleNormal="85" zoomScaleSheetLayoutView="100" workbookViewId="0">
      <selection activeCell="F41" sqref="F41"/>
    </sheetView>
  </sheetViews>
  <sheetFormatPr defaultRowHeight="14.4"/>
  <cols>
    <col min="1" max="1" width="8.5546875" customWidth="1"/>
    <col min="2" max="2" width="47.6640625" customWidth="1"/>
    <col min="3" max="3" width="15.88671875" bestFit="1" customWidth="1"/>
    <col min="4" max="4" width="8.109375" bestFit="1" customWidth="1"/>
    <col min="5" max="6" width="26.5546875" customWidth="1"/>
    <col min="7" max="7" width="17.109375" customWidth="1"/>
    <col min="8" max="8" width="15" bestFit="1" customWidth="1"/>
  </cols>
  <sheetData>
    <row r="1" spans="1:8" ht="15" thickBot="1"/>
    <row r="2" spans="1:8" ht="16.2" thickTop="1">
      <c r="A2" s="122"/>
      <c r="B2" s="123"/>
      <c r="C2" s="123"/>
      <c r="D2" s="123"/>
      <c r="E2" s="123"/>
      <c r="F2" s="123"/>
      <c r="G2" s="124"/>
      <c r="H2" s="125"/>
    </row>
    <row r="3" spans="1:8" ht="15.6">
      <c r="A3" s="280" t="s">
        <v>115</v>
      </c>
      <c r="B3" s="281"/>
      <c r="C3" s="281"/>
      <c r="D3" s="281"/>
      <c r="E3" s="281"/>
      <c r="F3" s="281"/>
      <c r="G3" s="282"/>
      <c r="H3" s="125"/>
    </row>
    <row r="4" spans="1:8" ht="15.6">
      <c r="A4" s="280" t="s">
        <v>116</v>
      </c>
      <c r="B4" s="281"/>
      <c r="C4" s="281"/>
      <c r="D4" s="281"/>
      <c r="E4" s="281"/>
      <c r="F4" s="281"/>
      <c r="G4" s="282"/>
      <c r="H4" s="125"/>
    </row>
    <row r="5" spans="1:8" ht="15.6">
      <c r="A5" s="126"/>
      <c r="B5" s="127"/>
      <c r="C5" s="127"/>
      <c r="D5" s="127"/>
      <c r="E5" s="127"/>
      <c r="F5" s="127"/>
      <c r="G5" s="128"/>
      <c r="H5" s="125"/>
    </row>
    <row r="6" spans="1:8" ht="15.6">
      <c r="A6" s="283" t="s">
        <v>117</v>
      </c>
      <c r="B6" s="284"/>
      <c r="C6" s="284"/>
      <c r="D6" s="284"/>
      <c r="E6" s="284"/>
      <c r="F6" s="284"/>
      <c r="G6" s="285"/>
      <c r="H6" s="129"/>
    </row>
    <row r="7" spans="1:8">
      <c r="A7" s="286" t="s">
        <v>251</v>
      </c>
      <c r="B7" s="287"/>
      <c r="C7" s="287"/>
      <c r="D7" s="287"/>
      <c r="E7" s="287"/>
      <c r="F7" s="287"/>
      <c r="G7" s="288"/>
      <c r="H7" s="129"/>
    </row>
    <row r="8" spans="1:8" ht="19.5" customHeight="1" thickBot="1">
      <c r="A8" s="286"/>
      <c r="B8" s="287"/>
      <c r="C8" s="287"/>
      <c r="D8" s="287"/>
      <c r="E8" s="287"/>
      <c r="F8" s="287"/>
      <c r="G8" s="288"/>
      <c r="H8" s="129"/>
    </row>
    <row r="9" spans="1:8">
      <c r="A9" s="289" t="s">
        <v>39</v>
      </c>
      <c r="B9" s="291" t="s">
        <v>118</v>
      </c>
      <c r="C9" s="293" t="s">
        <v>119</v>
      </c>
      <c r="D9" s="295" t="s">
        <v>120</v>
      </c>
      <c r="E9" s="297" t="s">
        <v>174</v>
      </c>
      <c r="F9" s="298"/>
      <c r="G9" s="299" t="s">
        <v>49</v>
      </c>
      <c r="H9" s="130"/>
    </row>
    <row r="10" spans="1:8" ht="15" thickBot="1">
      <c r="A10" s="290"/>
      <c r="B10" s="292"/>
      <c r="C10" s="294"/>
      <c r="D10" s="296"/>
      <c r="E10" s="131" t="s">
        <v>121</v>
      </c>
      <c r="F10" s="131" t="s">
        <v>122</v>
      </c>
      <c r="G10" s="300"/>
      <c r="H10" s="130"/>
    </row>
    <row r="11" spans="1:8">
      <c r="A11" s="301">
        <v>1</v>
      </c>
      <c r="B11" s="303" t="str">
        <f>SINTÉTICA!D5</f>
        <v>SERVIÇOS PRELIMINARES</v>
      </c>
      <c r="C11" s="306">
        <f>RESUMO!E5</f>
        <v>2697.87</v>
      </c>
      <c r="D11" s="309">
        <f>C11/$C$32</f>
        <v>2.8769611172445867E-2</v>
      </c>
      <c r="E11" s="132">
        <v>1</v>
      </c>
      <c r="F11" s="132"/>
      <c r="G11" s="133">
        <f>SUM(E11:F11)</f>
        <v>1</v>
      </c>
      <c r="H11" s="130"/>
    </row>
    <row r="12" spans="1:8">
      <c r="A12" s="301"/>
      <c r="B12" s="304"/>
      <c r="C12" s="307"/>
      <c r="D12" s="310"/>
      <c r="E12" s="134">
        <f>E11</f>
        <v>1</v>
      </c>
      <c r="F12" s="134">
        <f t="shared" ref="F12" si="0">F11</f>
        <v>0</v>
      </c>
      <c r="G12" s="312">
        <f>SUM(E13:F13)</f>
        <v>2697.87</v>
      </c>
      <c r="H12" s="130"/>
    </row>
    <row r="13" spans="1:8" ht="15" thickBot="1">
      <c r="A13" s="302"/>
      <c r="B13" s="305"/>
      <c r="C13" s="308"/>
      <c r="D13" s="311"/>
      <c r="E13" s="135">
        <f>$C11*E11</f>
        <v>2697.87</v>
      </c>
      <c r="F13" s="135">
        <f t="shared" ref="F13" si="1">$C11*F11</f>
        <v>0</v>
      </c>
      <c r="G13" s="313"/>
      <c r="H13" s="130" t="b">
        <f>G12=C11</f>
        <v>1</v>
      </c>
    </row>
    <row r="14" spans="1:8">
      <c r="A14" s="301">
        <v>2</v>
      </c>
      <c r="B14" s="303" t="str">
        <f>SINTÉTICA!D9</f>
        <v>ADMINISTRAÇÃO E CONTROLE</v>
      </c>
      <c r="C14" s="306">
        <f>RESUMO!E6</f>
        <v>5203.6400000000003</v>
      </c>
      <c r="D14" s="309">
        <f t="shared" ref="D14" si="2">C14/$C$32</f>
        <v>5.5490701731879678E-2</v>
      </c>
      <c r="E14" s="136">
        <v>0.3</v>
      </c>
      <c r="F14" s="136">
        <v>0.7</v>
      </c>
      <c r="G14" s="133">
        <f>SUM(E14:F14)</f>
        <v>1</v>
      </c>
      <c r="H14" s="130"/>
    </row>
    <row r="15" spans="1:8">
      <c r="A15" s="301"/>
      <c r="B15" s="304"/>
      <c r="C15" s="307"/>
      <c r="D15" s="310"/>
      <c r="E15" s="134">
        <f>E14</f>
        <v>0.3</v>
      </c>
      <c r="F15" s="134">
        <f t="shared" ref="F15" si="3">F14</f>
        <v>0.7</v>
      </c>
      <c r="G15" s="312">
        <f>SUM(E16:F16)</f>
        <v>5203.6399999999994</v>
      </c>
      <c r="H15" s="130"/>
    </row>
    <row r="16" spans="1:8" ht="15" thickBot="1">
      <c r="A16" s="302"/>
      <c r="B16" s="305"/>
      <c r="C16" s="308"/>
      <c r="D16" s="311"/>
      <c r="E16" s="135">
        <f>$C14*E14</f>
        <v>1561.0920000000001</v>
      </c>
      <c r="F16" s="135">
        <f t="shared" ref="F16" si="4">$C14*F14</f>
        <v>3642.5479999999998</v>
      </c>
      <c r="G16" s="313"/>
      <c r="H16" s="130" t="b">
        <f>G15=C14</f>
        <v>1</v>
      </c>
    </row>
    <row r="17" spans="1:8">
      <c r="A17" s="301">
        <v>3</v>
      </c>
      <c r="B17" s="303" t="str">
        <f>SINTÉTICA!D11</f>
        <v>MOVIMENTAÇÃO DE TERRAS, DEMOLIÇÕES E RETIRADAS</v>
      </c>
      <c r="C17" s="306">
        <f>RESUMO!E7</f>
        <v>2843.78</v>
      </c>
      <c r="D17" s="309">
        <f t="shared" ref="D17" si="5">C17/$C$32</f>
        <v>3.0325569749460914E-2</v>
      </c>
      <c r="E17" s="136">
        <v>1</v>
      </c>
      <c r="F17" s="136">
        <v>0</v>
      </c>
      <c r="G17" s="133">
        <f>SUM(E17:F17)</f>
        <v>1</v>
      </c>
      <c r="H17" s="130"/>
    </row>
    <row r="18" spans="1:8">
      <c r="A18" s="301"/>
      <c r="B18" s="304"/>
      <c r="C18" s="307"/>
      <c r="D18" s="310"/>
      <c r="E18" s="134">
        <f>E17</f>
        <v>1</v>
      </c>
      <c r="F18" s="134">
        <f t="shared" ref="F18" si="6">F17</f>
        <v>0</v>
      </c>
      <c r="G18" s="312">
        <f>SUM(E19:F19)</f>
        <v>2843.78</v>
      </c>
      <c r="H18" s="130"/>
    </row>
    <row r="19" spans="1:8" ht="15" thickBot="1">
      <c r="A19" s="302"/>
      <c r="B19" s="305"/>
      <c r="C19" s="308"/>
      <c r="D19" s="311"/>
      <c r="E19" s="137">
        <f>$C17*E17</f>
        <v>2843.78</v>
      </c>
      <c r="F19" s="137">
        <f t="shared" ref="F19" si="7">$C17*F17</f>
        <v>0</v>
      </c>
      <c r="G19" s="313"/>
      <c r="H19" s="130" t="b">
        <f>G18=C17</f>
        <v>1</v>
      </c>
    </row>
    <row r="20" spans="1:8">
      <c r="A20" s="301">
        <v>4</v>
      </c>
      <c r="B20" s="303" t="str">
        <f>SINTÉTICA!D20</f>
        <v>CONSTRUÇÃO DE CALÇADA/ACESSIBILIDADE</v>
      </c>
      <c r="C20" s="306">
        <f>RESUMO!E8</f>
        <v>30227.150000000005</v>
      </c>
      <c r="D20" s="309">
        <f t="shared" ref="D20" si="8">C20/$C$32</f>
        <v>0.32233701117963326</v>
      </c>
      <c r="E20" s="136">
        <v>0.3</v>
      </c>
      <c r="F20" s="136">
        <v>0.7</v>
      </c>
      <c r="G20" s="133">
        <f>SUM(E20:F20)</f>
        <v>1</v>
      </c>
      <c r="H20" s="130"/>
    </row>
    <row r="21" spans="1:8">
      <c r="A21" s="301"/>
      <c r="B21" s="304"/>
      <c r="C21" s="307"/>
      <c r="D21" s="310"/>
      <c r="E21" s="134">
        <f>E20</f>
        <v>0.3</v>
      </c>
      <c r="F21" s="134">
        <f t="shared" ref="F21" si="9">F20</f>
        <v>0.7</v>
      </c>
      <c r="G21" s="312">
        <f>SUM(E22:F22)</f>
        <v>30227.15</v>
      </c>
      <c r="H21" s="130"/>
    </row>
    <row r="22" spans="1:8" ht="15" thickBot="1">
      <c r="A22" s="302"/>
      <c r="B22" s="305"/>
      <c r="C22" s="308"/>
      <c r="D22" s="311"/>
      <c r="E22" s="137">
        <f>$C20*E20</f>
        <v>9068.1450000000004</v>
      </c>
      <c r="F22" s="137">
        <f t="shared" ref="F22" si="10">$C20*F20</f>
        <v>21159.005000000001</v>
      </c>
      <c r="G22" s="313"/>
      <c r="H22" s="130" t="b">
        <f>G21=C20</f>
        <v>1</v>
      </c>
    </row>
    <row r="23" spans="1:8">
      <c r="A23" s="301">
        <v>5</v>
      </c>
      <c r="B23" s="303" t="str">
        <f>SINTÉTICA!D27</f>
        <v>CONSTRUÇÃO DE BASE E RESERVATÓRIO</v>
      </c>
      <c r="C23" s="306">
        <f>RESUMO!E9</f>
        <v>11284.160000000003</v>
      </c>
      <c r="D23" s="309">
        <f t="shared" ref="D23" si="11">C23/$C$32</f>
        <v>0.1203322975560968</v>
      </c>
      <c r="E23" s="136">
        <v>0.3</v>
      </c>
      <c r="F23" s="136">
        <v>0.7</v>
      </c>
      <c r="G23" s="133">
        <f>SUM(E23:F23)</f>
        <v>1</v>
      </c>
      <c r="H23" s="130"/>
    </row>
    <row r="24" spans="1:8">
      <c r="A24" s="301"/>
      <c r="B24" s="304"/>
      <c r="C24" s="307"/>
      <c r="D24" s="310"/>
      <c r="E24" s="134">
        <f>E23</f>
        <v>0.3</v>
      </c>
      <c r="F24" s="134">
        <f t="shared" ref="F24" si="12">F23</f>
        <v>0.7</v>
      </c>
      <c r="G24" s="312">
        <f>SUM(E25:F25)</f>
        <v>11284.160000000003</v>
      </c>
      <c r="H24" s="130"/>
    </row>
    <row r="25" spans="1:8" ht="15" thickBot="1">
      <c r="A25" s="302"/>
      <c r="B25" s="305"/>
      <c r="C25" s="308"/>
      <c r="D25" s="311"/>
      <c r="E25" s="137">
        <f>$C23*E23</f>
        <v>3385.248000000001</v>
      </c>
      <c r="F25" s="137">
        <f t="shared" ref="F25" si="13">$C23*F23</f>
        <v>7898.9120000000021</v>
      </c>
      <c r="G25" s="313"/>
      <c r="H25" s="130" t="b">
        <f>G24=C23</f>
        <v>1</v>
      </c>
    </row>
    <row r="26" spans="1:8">
      <c r="A26" s="301">
        <v>6</v>
      </c>
      <c r="B26" s="303" t="str">
        <f>SINTÉTICA!D49</f>
        <v>ESQUADRIAS</v>
      </c>
      <c r="C26" s="306">
        <f>RESUMO!E10</f>
        <v>5914.22</v>
      </c>
      <c r="D26" s="309">
        <f t="shared" ref="D26" si="14">C26/$C$32</f>
        <v>6.3068201873441934E-2</v>
      </c>
      <c r="E26" s="136"/>
      <c r="F26" s="136">
        <v>1</v>
      </c>
      <c r="G26" s="133">
        <f>SUM(E26:F26)</f>
        <v>1</v>
      </c>
      <c r="H26" s="130"/>
    </row>
    <row r="27" spans="1:8">
      <c r="A27" s="301"/>
      <c r="B27" s="304"/>
      <c r="C27" s="307"/>
      <c r="D27" s="310"/>
      <c r="E27" s="134">
        <f>E26</f>
        <v>0</v>
      </c>
      <c r="F27" s="134">
        <f t="shared" ref="F27" si="15">F26</f>
        <v>1</v>
      </c>
      <c r="G27" s="312">
        <f>SUM(E28:F28)</f>
        <v>5914.22</v>
      </c>
      <c r="H27" s="130"/>
    </row>
    <row r="28" spans="1:8" ht="15" thickBot="1">
      <c r="A28" s="302"/>
      <c r="B28" s="305"/>
      <c r="C28" s="308"/>
      <c r="D28" s="311"/>
      <c r="E28" s="137">
        <f>$C26*E26</f>
        <v>0</v>
      </c>
      <c r="F28" s="137">
        <f t="shared" ref="F28" si="16">$C26*F26</f>
        <v>5914.22</v>
      </c>
      <c r="G28" s="313"/>
      <c r="H28" s="130" t="b">
        <f>G27=C26</f>
        <v>1</v>
      </c>
    </row>
    <row r="29" spans="1:8">
      <c r="A29" s="301">
        <v>7</v>
      </c>
      <c r="B29" s="303" t="str">
        <f>RESUMO!D11</f>
        <v>DIVERSOS</v>
      </c>
      <c r="C29" s="306">
        <f>RESUMO!E11</f>
        <v>35604.170000000006</v>
      </c>
      <c r="D29" s="309">
        <f t="shared" ref="D29" si="17">C29/$C$32</f>
        <v>0.37967660673704151</v>
      </c>
      <c r="E29" s="136">
        <v>0.5</v>
      </c>
      <c r="F29" s="136">
        <v>0.5</v>
      </c>
      <c r="G29" s="133">
        <f>SUM(E29:F29)</f>
        <v>1</v>
      </c>
      <c r="H29" s="130"/>
    </row>
    <row r="30" spans="1:8">
      <c r="A30" s="301"/>
      <c r="B30" s="304"/>
      <c r="C30" s="307"/>
      <c r="D30" s="310"/>
      <c r="E30" s="134">
        <f>E29</f>
        <v>0.5</v>
      </c>
      <c r="F30" s="134">
        <f t="shared" ref="F30" si="18">F29</f>
        <v>0.5</v>
      </c>
      <c r="G30" s="312">
        <f>SUM(E31:F31)</f>
        <v>35604.170000000006</v>
      </c>
      <c r="H30" s="130"/>
    </row>
    <row r="31" spans="1:8" ht="15" thickBot="1">
      <c r="A31" s="302"/>
      <c r="B31" s="305"/>
      <c r="C31" s="308"/>
      <c r="D31" s="311"/>
      <c r="E31" s="137">
        <f>$C29*E29</f>
        <v>17802.085000000003</v>
      </c>
      <c r="F31" s="137">
        <f t="shared" ref="F31" si="19">$C29*F29</f>
        <v>17802.085000000003</v>
      </c>
      <c r="G31" s="313"/>
      <c r="H31" s="130"/>
    </row>
    <row r="32" spans="1:8">
      <c r="A32" s="314" t="s">
        <v>123</v>
      </c>
      <c r="B32" s="315"/>
      <c r="C32" s="316">
        <f>RESUMO!E14</f>
        <v>93774.99000000002</v>
      </c>
      <c r="D32" s="319">
        <f>SUM(D11:D28)</f>
        <v>0.62032339326295849</v>
      </c>
      <c r="E32" s="138">
        <f>SUM(E19,E16,E13,E22,E25,E28,E31,)</f>
        <v>37358.22</v>
      </c>
      <c r="F32" s="138">
        <f>SUM(F19,F16,F13,F22,F25,F28,F31,)</f>
        <v>56416.770000000004</v>
      </c>
      <c r="G32" s="322">
        <f>TRUNC(G12+G15+G18+G21+G24+G27+G30,2)</f>
        <v>93774.99</v>
      </c>
      <c r="H32" s="130"/>
    </row>
    <row r="33" spans="1:8">
      <c r="A33" s="325" t="s">
        <v>124</v>
      </c>
      <c r="B33" s="326"/>
      <c r="C33" s="317"/>
      <c r="D33" s="320"/>
      <c r="E33" s="139">
        <f>E32/$C$32</f>
        <v>0.39838148743071039</v>
      </c>
      <c r="F33" s="139">
        <f t="shared" ref="F33" si="20">F32/$C$32</f>
        <v>0.60161851256928944</v>
      </c>
      <c r="G33" s="323"/>
      <c r="H33" s="130" t="b">
        <f>G32=C32</f>
        <v>1</v>
      </c>
    </row>
    <row r="34" spans="1:8">
      <c r="A34" s="325" t="s">
        <v>125</v>
      </c>
      <c r="B34" s="326"/>
      <c r="C34" s="317"/>
      <c r="D34" s="320"/>
      <c r="E34" s="140">
        <f>E32</f>
        <v>37358.22</v>
      </c>
      <c r="F34" s="140">
        <f>F32+E34</f>
        <v>93774.99</v>
      </c>
      <c r="G34" s="323"/>
      <c r="H34" s="130"/>
    </row>
    <row r="35" spans="1:8" ht="15" thickBot="1">
      <c r="A35" s="327" t="s">
        <v>126</v>
      </c>
      <c r="B35" s="328"/>
      <c r="C35" s="318"/>
      <c r="D35" s="321"/>
      <c r="E35" s="141">
        <f>E33</f>
        <v>0.39838148743071039</v>
      </c>
      <c r="F35" s="141">
        <f>F33+E35</f>
        <v>0.99999999999999978</v>
      </c>
      <c r="G35" s="324"/>
      <c r="H35" s="129"/>
    </row>
    <row r="36" spans="1:8" ht="15" thickTop="1"/>
  </sheetData>
  <mergeCells count="52">
    <mergeCell ref="A29:A31"/>
    <mergeCell ref="B29:B31"/>
    <mergeCell ref="C29:C31"/>
    <mergeCell ref="D29:D31"/>
    <mergeCell ref="G30:G31"/>
    <mergeCell ref="A32:B32"/>
    <mergeCell ref="C32:C35"/>
    <mergeCell ref="D32:D35"/>
    <mergeCell ref="G32:G35"/>
    <mergeCell ref="A33:B33"/>
    <mergeCell ref="A34:B34"/>
    <mergeCell ref="A35:B35"/>
    <mergeCell ref="A23:A25"/>
    <mergeCell ref="B23:B25"/>
    <mergeCell ref="C23:C25"/>
    <mergeCell ref="D23:D25"/>
    <mergeCell ref="G24:G25"/>
    <mergeCell ref="A26:A28"/>
    <mergeCell ref="B26:B28"/>
    <mergeCell ref="C26:C28"/>
    <mergeCell ref="D26:D28"/>
    <mergeCell ref="G27:G28"/>
    <mergeCell ref="A17:A19"/>
    <mergeCell ref="B17:B19"/>
    <mergeCell ref="C17:C19"/>
    <mergeCell ref="D17:D19"/>
    <mergeCell ref="G18:G19"/>
    <mergeCell ref="A20:A22"/>
    <mergeCell ref="B20:B22"/>
    <mergeCell ref="C20:C22"/>
    <mergeCell ref="D20:D22"/>
    <mergeCell ref="G21:G22"/>
    <mergeCell ref="A11:A13"/>
    <mergeCell ref="B11:B13"/>
    <mergeCell ref="C11:C13"/>
    <mergeCell ref="D11:D13"/>
    <mergeCell ref="G12:G13"/>
    <mergeCell ref="A14:A16"/>
    <mergeCell ref="B14:B16"/>
    <mergeCell ref="C14:C16"/>
    <mergeCell ref="D14:D16"/>
    <mergeCell ref="G15:G16"/>
    <mergeCell ref="A3:G3"/>
    <mergeCell ref="A4:G4"/>
    <mergeCell ref="A6:G6"/>
    <mergeCell ref="A7:G8"/>
    <mergeCell ref="A9:A10"/>
    <mergeCell ref="B9:B10"/>
    <mergeCell ref="C9:C10"/>
    <mergeCell ref="D9:D10"/>
    <mergeCell ref="E9:F9"/>
    <mergeCell ref="G9:G10"/>
  </mergeCells>
  <conditionalFormatting sqref="E12:F12">
    <cfRule type="dataBar" priority="7">
      <dataBar showValue="0">
        <cfvo type="num" val="0"/>
        <cfvo type="num" val="1"/>
        <color theme="9" tint="-0.249977111117893"/>
      </dataBar>
      <extLst>
        <ext xmlns:x14="http://schemas.microsoft.com/office/spreadsheetml/2009/9/main" uri="{B025F937-C7B1-47D3-B67F-A62EFF666E3E}">
          <x14:id>{F7FB3364-9008-4524-BD0A-2C11FFE55912}</x14:id>
        </ext>
      </extLst>
    </cfRule>
  </conditionalFormatting>
  <conditionalFormatting sqref="E15:F15">
    <cfRule type="dataBar" priority="6">
      <dataBar showValue="0">
        <cfvo type="num" val="0"/>
        <cfvo type="num" val="1"/>
        <color theme="9" tint="-0.249977111117893"/>
      </dataBar>
      <extLst>
        <ext xmlns:x14="http://schemas.microsoft.com/office/spreadsheetml/2009/9/main" uri="{B025F937-C7B1-47D3-B67F-A62EFF666E3E}">
          <x14:id>{33F7D688-8A0A-41A7-9F17-4E2AA5B49E0A}</x14:id>
        </ext>
      </extLst>
    </cfRule>
  </conditionalFormatting>
  <conditionalFormatting sqref="E18:F18">
    <cfRule type="dataBar" priority="5">
      <dataBar showValue="0">
        <cfvo type="num" val="0"/>
        <cfvo type="num" val="1"/>
        <color theme="9" tint="-0.249977111117893"/>
      </dataBar>
      <extLst>
        <ext xmlns:x14="http://schemas.microsoft.com/office/spreadsheetml/2009/9/main" uri="{B025F937-C7B1-47D3-B67F-A62EFF666E3E}">
          <x14:id>{420A1835-5CAF-4B93-BC58-498A9CF796FD}</x14:id>
        </ext>
      </extLst>
    </cfRule>
  </conditionalFormatting>
  <conditionalFormatting sqref="E21:F21">
    <cfRule type="dataBar" priority="4">
      <dataBar showValue="0">
        <cfvo type="num" val="0"/>
        <cfvo type="num" val="1"/>
        <color theme="9" tint="-0.249977111117893"/>
      </dataBar>
      <extLst>
        <ext xmlns:x14="http://schemas.microsoft.com/office/spreadsheetml/2009/9/main" uri="{B025F937-C7B1-47D3-B67F-A62EFF666E3E}">
          <x14:id>{B25C64B3-099E-44CA-B0D4-30C3B2FC998B}</x14:id>
        </ext>
      </extLst>
    </cfRule>
  </conditionalFormatting>
  <conditionalFormatting sqref="E24:F24">
    <cfRule type="dataBar" priority="2">
      <dataBar showValue="0">
        <cfvo type="num" val="0"/>
        <cfvo type="num" val="1"/>
        <color theme="9" tint="-0.249977111117893"/>
      </dataBar>
      <extLst>
        <ext xmlns:x14="http://schemas.microsoft.com/office/spreadsheetml/2009/9/main" uri="{B025F937-C7B1-47D3-B67F-A62EFF666E3E}">
          <x14:id>{5ECB54FE-FCA2-4D40-8E9B-BCFA98EB4A75}</x14:id>
        </ext>
      </extLst>
    </cfRule>
  </conditionalFormatting>
  <conditionalFormatting sqref="E27:F27">
    <cfRule type="dataBar" priority="3">
      <dataBar showValue="0">
        <cfvo type="num" val="0"/>
        <cfvo type="num" val="1"/>
        <color theme="9" tint="-0.249977111117893"/>
      </dataBar>
      <extLst>
        <ext xmlns:x14="http://schemas.microsoft.com/office/spreadsheetml/2009/9/main" uri="{B025F937-C7B1-47D3-B67F-A62EFF666E3E}">
          <x14:id>{07B7BDFD-7289-4A04-A76F-65E7A549DE15}</x14:id>
        </ext>
      </extLst>
    </cfRule>
  </conditionalFormatting>
  <conditionalFormatting sqref="E30:F30">
    <cfRule type="dataBar" priority="1">
      <dataBar showValue="0">
        <cfvo type="num" val="0"/>
        <cfvo type="num" val="1"/>
        <color theme="9" tint="-0.249977111117893"/>
      </dataBar>
      <extLst>
        <ext xmlns:x14="http://schemas.microsoft.com/office/spreadsheetml/2009/9/main" uri="{B025F937-C7B1-47D3-B67F-A62EFF666E3E}">
          <x14:id>{73387069-FDFC-4244-917D-D26D4E6BA491}</x14:id>
        </ext>
      </extLst>
    </cfRule>
  </conditionalFormatting>
  <pageMargins left="0.51181102362204722" right="0.51181102362204722" top="0.78740157480314965" bottom="0.78740157480314965" header="0.31496062992125984" footer="0.31496062992125984"/>
  <pageSetup paperSize="9" scale="90" fitToHeight="0" orientation="landscape" r:id="rId1"/>
  <headerFooter>
    <oddFooter>&amp;R&amp;P de &amp;N</oddFooter>
  </headerFooter>
  <colBreaks count="1" manualBreakCount="1">
    <brk id="7" min="1" max="31" man="1"/>
  </colBreaks>
  <drawing r:id="rId2"/>
  <extLst>
    <ext xmlns:x14="http://schemas.microsoft.com/office/spreadsheetml/2009/9/main" uri="{78C0D931-6437-407d-A8EE-F0AAD7539E65}">
      <x14:conditionalFormattings>
        <x14:conditionalFormatting xmlns:xm="http://schemas.microsoft.com/office/excel/2006/main">
          <x14:cfRule type="dataBar" id="{F7FB3364-9008-4524-BD0A-2C11FFE55912}">
            <x14:dataBar minLength="0" maxLength="100" negativeBarColorSameAsPositive="1" axisPosition="none">
              <x14:cfvo type="num">
                <xm:f>0</xm:f>
              </x14:cfvo>
              <x14:cfvo type="num">
                <xm:f>1</xm:f>
              </x14:cfvo>
            </x14:dataBar>
          </x14:cfRule>
          <xm:sqref>E12:F12</xm:sqref>
        </x14:conditionalFormatting>
        <x14:conditionalFormatting xmlns:xm="http://schemas.microsoft.com/office/excel/2006/main">
          <x14:cfRule type="dataBar" id="{33F7D688-8A0A-41A7-9F17-4E2AA5B49E0A}">
            <x14:dataBar minLength="0" maxLength="100" negativeBarColorSameAsPositive="1" axisPosition="none">
              <x14:cfvo type="num">
                <xm:f>0</xm:f>
              </x14:cfvo>
              <x14:cfvo type="num">
                <xm:f>1</xm:f>
              </x14:cfvo>
            </x14:dataBar>
          </x14:cfRule>
          <xm:sqref>E15:F15</xm:sqref>
        </x14:conditionalFormatting>
        <x14:conditionalFormatting xmlns:xm="http://schemas.microsoft.com/office/excel/2006/main">
          <x14:cfRule type="dataBar" id="{420A1835-5CAF-4B93-BC58-498A9CF796FD}">
            <x14:dataBar minLength="0" maxLength="100" negativeBarColorSameAsPositive="1" axisPosition="none">
              <x14:cfvo type="num">
                <xm:f>0</xm:f>
              </x14:cfvo>
              <x14:cfvo type="num">
                <xm:f>1</xm:f>
              </x14:cfvo>
            </x14:dataBar>
          </x14:cfRule>
          <xm:sqref>E18:F18</xm:sqref>
        </x14:conditionalFormatting>
        <x14:conditionalFormatting xmlns:xm="http://schemas.microsoft.com/office/excel/2006/main">
          <x14:cfRule type="dataBar" id="{B25C64B3-099E-44CA-B0D4-30C3B2FC998B}">
            <x14:dataBar minLength="0" maxLength="100" negativeBarColorSameAsPositive="1" axisPosition="none">
              <x14:cfvo type="num">
                <xm:f>0</xm:f>
              </x14:cfvo>
              <x14:cfvo type="num">
                <xm:f>1</xm:f>
              </x14:cfvo>
            </x14:dataBar>
          </x14:cfRule>
          <xm:sqref>E21:F21</xm:sqref>
        </x14:conditionalFormatting>
        <x14:conditionalFormatting xmlns:xm="http://schemas.microsoft.com/office/excel/2006/main">
          <x14:cfRule type="dataBar" id="{5ECB54FE-FCA2-4D40-8E9B-BCFA98EB4A75}">
            <x14:dataBar minLength="0" maxLength="100" negativeBarColorSameAsPositive="1" axisPosition="none">
              <x14:cfvo type="num">
                <xm:f>0</xm:f>
              </x14:cfvo>
              <x14:cfvo type="num">
                <xm:f>1</xm:f>
              </x14:cfvo>
            </x14:dataBar>
          </x14:cfRule>
          <xm:sqref>E24:F24</xm:sqref>
        </x14:conditionalFormatting>
        <x14:conditionalFormatting xmlns:xm="http://schemas.microsoft.com/office/excel/2006/main">
          <x14:cfRule type="dataBar" id="{07B7BDFD-7289-4A04-A76F-65E7A549DE15}">
            <x14:dataBar minLength="0" maxLength="100" negativeBarColorSameAsPositive="1" axisPosition="none">
              <x14:cfvo type="num">
                <xm:f>0</xm:f>
              </x14:cfvo>
              <x14:cfvo type="num">
                <xm:f>1</xm:f>
              </x14:cfvo>
            </x14:dataBar>
          </x14:cfRule>
          <xm:sqref>E27:F27</xm:sqref>
        </x14:conditionalFormatting>
        <x14:conditionalFormatting xmlns:xm="http://schemas.microsoft.com/office/excel/2006/main">
          <x14:cfRule type="dataBar" id="{73387069-FDFC-4244-917D-D26D4E6BA491}">
            <x14:dataBar minLength="0" maxLength="100" negativeBarColorSameAsPositive="1" axisPosition="none">
              <x14:cfvo type="num">
                <xm:f>0</xm:f>
              </x14:cfvo>
              <x14:cfvo type="num">
                <xm:f>1</xm:f>
              </x14:cfvo>
            </x14:dataBar>
          </x14:cfRule>
          <xm:sqref>E30:F30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03DC9-9724-434A-9916-FB6BC9DD841E}">
  <dimension ref="A1:G55"/>
  <sheetViews>
    <sheetView tabSelected="1" view="pageBreakPreview" topLeftCell="A42" zoomScale="85" zoomScaleNormal="100" zoomScaleSheetLayoutView="85" workbookViewId="0">
      <selection activeCell="E55" sqref="E55"/>
    </sheetView>
  </sheetViews>
  <sheetFormatPr defaultRowHeight="14.4"/>
  <cols>
    <col min="1" max="1" width="6.5546875" bestFit="1" customWidth="1"/>
    <col min="2" max="2" width="70.88671875" customWidth="1"/>
    <col min="3" max="3" width="7.6640625" bestFit="1" customWidth="1"/>
    <col min="4" max="4" width="11" customWidth="1"/>
    <col min="5" max="5" width="49.5546875" customWidth="1"/>
  </cols>
  <sheetData>
    <row r="1" spans="1:7" ht="24" customHeight="1" thickTop="1">
      <c r="A1" s="329" t="s">
        <v>70</v>
      </c>
      <c r="B1" s="330"/>
      <c r="C1" s="330"/>
      <c r="D1" s="330"/>
      <c r="E1" s="331"/>
    </row>
    <row r="2" spans="1:7" ht="17.25" customHeight="1">
      <c r="A2" s="332"/>
      <c r="B2" s="333"/>
      <c r="C2" s="333"/>
      <c r="D2" s="333"/>
      <c r="E2" s="334"/>
    </row>
    <row r="3" spans="1:7" ht="40.5" customHeight="1" thickBot="1">
      <c r="A3" s="335" t="s">
        <v>252</v>
      </c>
      <c r="B3" s="234"/>
      <c r="C3" s="234"/>
      <c r="D3" s="234"/>
      <c r="E3" s="336"/>
    </row>
    <row r="4" spans="1:7" ht="15" thickBot="1">
      <c r="A4" s="375" t="s">
        <v>39</v>
      </c>
      <c r="B4" s="376" t="s">
        <v>42</v>
      </c>
      <c r="C4" s="377" t="s">
        <v>71</v>
      </c>
      <c r="D4" s="377" t="s">
        <v>72</v>
      </c>
      <c r="E4" s="378" t="s">
        <v>73</v>
      </c>
    </row>
    <row r="5" spans="1:7">
      <c r="A5" s="379" t="s">
        <v>7</v>
      </c>
      <c r="B5" s="186" t="s">
        <v>8</v>
      </c>
      <c r="C5" s="187"/>
      <c r="D5" s="187"/>
      <c r="E5" s="380"/>
    </row>
    <row r="6" spans="1:7" ht="28.8">
      <c r="A6" s="381" t="s">
        <v>9</v>
      </c>
      <c r="B6" s="188" t="s">
        <v>12</v>
      </c>
      <c r="C6" s="374" t="s">
        <v>13</v>
      </c>
      <c r="D6" s="189">
        <v>1.5</v>
      </c>
      <c r="E6" s="385" t="s">
        <v>367</v>
      </c>
    </row>
    <row r="7" spans="1:7" ht="28.8">
      <c r="A7" s="381" t="s">
        <v>14</v>
      </c>
      <c r="B7" s="188" t="s">
        <v>140</v>
      </c>
      <c r="C7" s="374" t="s">
        <v>16</v>
      </c>
      <c r="D7" s="189">
        <v>1</v>
      </c>
      <c r="E7" s="385" t="s">
        <v>368</v>
      </c>
    </row>
    <row r="8" spans="1:7" ht="28.8">
      <c r="A8" s="381" t="s">
        <v>17</v>
      </c>
      <c r="B8" s="188" t="s">
        <v>202</v>
      </c>
      <c r="C8" s="374" t="s">
        <v>18</v>
      </c>
      <c r="D8" s="189">
        <v>56</v>
      </c>
      <c r="E8" s="385" t="s">
        <v>369</v>
      </c>
    </row>
    <row r="9" spans="1:7">
      <c r="A9" s="382" t="s">
        <v>19</v>
      </c>
      <c r="B9" s="190" t="s">
        <v>20</v>
      </c>
      <c r="C9" s="191"/>
      <c r="D9" s="192"/>
      <c r="E9" s="386"/>
    </row>
    <row r="10" spans="1:7">
      <c r="A10" s="381" t="s">
        <v>141</v>
      </c>
      <c r="B10" s="188" t="s">
        <v>20</v>
      </c>
      <c r="C10" s="374" t="s">
        <v>56</v>
      </c>
      <c r="D10" s="189">
        <v>1</v>
      </c>
      <c r="E10" s="385" t="s">
        <v>368</v>
      </c>
    </row>
    <row r="11" spans="1:7">
      <c r="A11" s="382" t="s">
        <v>21</v>
      </c>
      <c r="B11" s="190" t="s">
        <v>204</v>
      </c>
      <c r="C11" s="191"/>
      <c r="D11" s="192"/>
      <c r="E11" s="386"/>
    </row>
    <row r="12" spans="1:7" ht="28.8">
      <c r="A12" s="381" t="s">
        <v>22</v>
      </c>
      <c r="B12" s="188" t="s">
        <v>205</v>
      </c>
      <c r="C12" s="374" t="s">
        <v>16</v>
      </c>
      <c r="D12" s="189">
        <v>1</v>
      </c>
      <c r="E12" s="385" t="s">
        <v>368</v>
      </c>
    </row>
    <row r="13" spans="1:7" ht="28.8">
      <c r="A13" s="381" t="s">
        <v>25</v>
      </c>
      <c r="B13" s="188" t="s">
        <v>206</v>
      </c>
      <c r="C13" s="374" t="s">
        <v>16</v>
      </c>
      <c r="D13" s="189">
        <v>1</v>
      </c>
      <c r="E13" s="385" t="s">
        <v>368</v>
      </c>
      <c r="G13" s="33">
        <f>0.4*0.4</f>
        <v>0.16000000000000003</v>
      </c>
    </row>
    <row r="14" spans="1:7">
      <c r="A14" s="381" t="s">
        <v>177</v>
      </c>
      <c r="B14" s="188" t="s">
        <v>208</v>
      </c>
      <c r="C14" s="374" t="s">
        <v>18</v>
      </c>
      <c r="D14" s="189">
        <v>51.79</v>
      </c>
      <c r="E14" s="385" t="s">
        <v>370</v>
      </c>
      <c r="G14">
        <f>D15/G13</f>
        <v>16.749999999999996</v>
      </c>
    </row>
    <row r="15" spans="1:7" ht="28.8">
      <c r="A15" s="381" t="s">
        <v>178</v>
      </c>
      <c r="B15" s="188" t="s">
        <v>209</v>
      </c>
      <c r="C15" s="374" t="s">
        <v>23</v>
      </c>
      <c r="D15" s="189">
        <v>2.68</v>
      </c>
      <c r="E15" s="385" t="s">
        <v>371</v>
      </c>
    </row>
    <row r="16" spans="1:7">
      <c r="A16" s="381" t="s">
        <v>179</v>
      </c>
      <c r="B16" s="188" t="s">
        <v>210</v>
      </c>
      <c r="C16" s="374" t="s">
        <v>23</v>
      </c>
      <c r="D16" s="189">
        <v>2.0499999999999998</v>
      </c>
      <c r="E16" s="385" t="s">
        <v>372</v>
      </c>
    </row>
    <row r="17" spans="1:7">
      <c r="A17" s="381" t="s">
        <v>180</v>
      </c>
      <c r="B17" s="188" t="s">
        <v>211</v>
      </c>
      <c r="C17" s="374" t="s">
        <v>23</v>
      </c>
      <c r="D17" s="189">
        <v>13.7</v>
      </c>
      <c r="E17" s="385" t="s">
        <v>373</v>
      </c>
    </row>
    <row r="18" spans="1:7" ht="43.2">
      <c r="A18" s="381" t="s">
        <v>181</v>
      </c>
      <c r="B18" s="188" t="s">
        <v>146</v>
      </c>
      <c r="C18" s="374" t="s">
        <v>23</v>
      </c>
      <c r="D18" s="189">
        <v>6</v>
      </c>
      <c r="E18" s="385" t="s">
        <v>374</v>
      </c>
      <c r="G18">
        <f>18/6</f>
        <v>3</v>
      </c>
    </row>
    <row r="19" spans="1:7" ht="28.8">
      <c r="A19" s="381" t="s">
        <v>182</v>
      </c>
      <c r="B19" s="188" t="s">
        <v>147</v>
      </c>
      <c r="C19" s="374" t="s">
        <v>24</v>
      </c>
      <c r="D19" s="189">
        <v>18</v>
      </c>
      <c r="E19" s="385" t="s">
        <v>375</v>
      </c>
    </row>
    <row r="20" spans="1:7">
      <c r="A20" s="382" t="s">
        <v>26</v>
      </c>
      <c r="B20" s="190" t="s">
        <v>212</v>
      </c>
      <c r="C20" s="191"/>
      <c r="D20" s="192"/>
      <c r="E20" s="386"/>
    </row>
    <row r="21" spans="1:7" ht="43.2">
      <c r="A21" s="381" t="s">
        <v>27</v>
      </c>
      <c r="B21" s="188" t="s">
        <v>213</v>
      </c>
      <c r="C21" s="374" t="s">
        <v>18</v>
      </c>
      <c r="D21" s="189">
        <v>45.74</v>
      </c>
      <c r="E21" s="385" t="s">
        <v>376</v>
      </c>
    </row>
    <row r="22" spans="1:7" ht="43.2">
      <c r="A22" s="381" t="s">
        <v>28</v>
      </c>
      <c r="B22" s="188" t="s">
        <v>214</v>
      </c>
      <c r="C22" s="374" t="s">
        <v>18</v>
      </c>
      <c r="D22" s="189">
        <v>6.05</v>
      </c>
      <c r="E22" s="385" t="s">
        <v>376</v>
      </c>
    </row>
    <row r="23" spans="1:7" ht="43.2">
      <c r="A23" s="381" t="s">
        <v>29</v>
      </c>
      <c r="B23" s="188" t="s">
        <v>215</v>
      </c>
      <c r="C23" s="374" t="s">
        <v>23</v>
      </c>
      <c r="D23" s="189">
        <v>10.96</v>
      </c>
      <c r="E23" s="385" t="s">
        <v>377</v>
      </c>
    </row>
    <row r="24" spans="1:7" ht="28.8">
      <c r="A24" s="381" t="s">
        <v>143</v>
      </c>
      <c r="B24" s="188" t="s">
        <v>216</v>
      </c>
      <c r="C24" s="374" t="s">
        <v>13</v>
      </c>
      <c r="D24" s="189">
        <v>33</v>
      </c>
      <c r="E24" s="385" t="s">
        <v>378</v>
      </c>
      <c r="G24">
        <f>808+17</f>
        <v>825</v>
      </c>
    </row>
    <row r="25" spans="1:7" ht="28.8">
      <c r="A25" s="381" t="s">
        <v>144</v>
      </c>
      <c r="B25" s="188" t="s">
        <v>217</v>
      </c>
      <c r="C25" s="374" t="s">
        <v>13</v>
      </c>
      <c r="D25" s="189">
        <v>33</v>
      </c>
      <c r="E25" s="385" t="s">
        <v>378</v>
      </c>
      <c r="G25">
        <f>G24*0.2*0.2</f>
        <v>33</v>
      </c>
    </row>
    <row r="26" spans="1:7" ht="28.8">
      <c r="A26" s="381" t="s">
        <v>145</v>
      </c>
      <c r="B26" s="188" t="s">
        <v>218</v>
      </c>
      <c r="C26" s="374" t="s">
        <v>13</v>
      </c>
      <c r="D26" s="189">
        <v>104.01</v>
      </c>
      <c r="E26" s="385" t="s">
        <v>379</v>
      </c>
    </row>
    <row r="27" spans="1:7">
      <c r="A27" s="382" t="s">
        <v>30</v>
      </c>
      <c r="B27" s="190" t="s">
        <v>219</v>
      </c>
      <c r="C27" s="191"/>
      <c r="D27" s="192"/>
      <c r="E27" s="386"/>
    </row>
    <row r="28" spans="1:7" ht="28.8">
      <c r="A28" s="381" t="s">
        <v>31</v>
      </c>
      <c r="B28" s="188" t="s">
        <v>220</v>
      </c>
      <c r="C28" s="374" t="s">
        <v>13</v>
      </c>
      <c r="D28" s="189">
        <v>2.4</v>
      </c>
      <c r="E28" s="385" t="s">
        <v>380</v>
      </c>
    </row>
    <row r="29" spans="1:7" ht="28.8">
      <c r="A29" s="381" t="s">
        <v>32</v>
      </c>
      <c r="B29" s="188" t="s">
        <v>221</v>
      </c>
      <c r="C29" s="374" t="s">
        <v>13</v>
      </c>
      <c r="D29" s="189">
        <v>7.2</v>
      </c>
      <c r="E29" s="385" t="s">
        <v>380</v>
      </c>
    </row>
    <row r="30" spans="1:7" ht="28.8">
      <c r="A30" s="381" t="s">
        <v>33</v>
      </c>
      <c r="B30" s="188" t="s">
        <v>222</v>
      </c>
      <c r="C30" s="374" t="s">
        <v>13</v>
      </c>
      <c r="D30" s="189">
        <v>6.51</v>
      </c>
      <c r="E30" s="385" t="s">
        <v>380</v>
      </c>
    </row>
    <row r="31" spans="1:7" ht="28.8">
      <c r="A31" s="381" t="s">
        <v>34</v>
      </c>
      <c r="B31" s="188" t="s">
        <v>223</v>
      </c>
      <c r="C31" s="374" t="s">
        <v>13</v>
      </c>
      <c r="D31" s="189">
        <v>3.73</v>
      </c>
      <c r="E31" s="385" t="s">
        <v>380</v>
      </c>
    </row>
    <row r="32" spans="1:7" ht="28.8">
      <c r="A32" s="381" t="s">
        <v>183</v>
      </c>
      <c r="B32" s="188" t="s">
        <v>224</v>
      </c>
      <c r="C32" s="374" t="s">
        <v>35</v>
      </c>
      <c r="D32" s="189">
        <v>28.8</v>
      </c>
      <c r="E32" s="385" t="s">
        <v>380</v>
      </c>
    </row>
    <row r="33" spans="1:5" ht="43.2">
      <c r="A33" s="381" t="s">
        <v>184</v>
      </c>
      <c r="B33" s="188" t="s">
        <v>225</v>
      </c>
      <c r="C33" s="374" t="s">
        <v>35</v>
      </c>
      <c r="D33" s="189">
        <v>21.9</v>
      </c>
      <c r="E33" s="385" t="s">
        <v>380</v>
      </c>
    </row>
    <row r="34" spans="1:5" ht="28.8">
      <c r="A34" s="381" t="s">
        <v>185</v>
      </c>
      <c r="B34" s="188" t="s">
        <v>226</v>
      </c>
      <c r="C34" s="374" t="s">
        <v>35</v>
      </c>
      <c r="D34" s="189">
        <v>14.7</v>
      </c>
      <c r="E34" s="385" t="s">
        <v>380</v>
      </c>
    </row>
    <row r="35" spans="1:5" ht="43.2">
      <c r="A35" s="381" t="s">
        <v>186</v>
      </c>
      <c r="B35" s="188" t="s">
        <v>227</v>
      </c>
      <c r="C35" s="374" t="s">
        <v>35</v>
      </c>
      <c r="D35" s="189">
        <v>50.9</v>
      </c>
      <c r="E35" s="385" t="s">
        <v>380</v>
      </c>
    </row>
    <row r="36" spans="1:5" ht="28.8">
      <c r="A36" s="381" t="s">
        <v>187</v>
      </c>
      <c r="B36" s="188" t="s">
        <v>228</v>
      </c>
      <c r="C36" s="374" t="s">
        <v>35</v>
      </c>
      <c r="D36" s="189">
        <v>27.3</v>
      </c>
      <c r="E36" s="385" t="s">
        <v>380</v>
      </c>
    </row>
    <row r="37" spans="1:5" ht="28.8">
      <c r="A37" s="381" t="s">
        <v>188</v>
      </c>
      <c r="B37" s="188" t="s">
        <v>229</v>
      </c>
      <c r="C37" s="374" t="s">
        <v>23</v>
      </c>
      <c r="D37" s="189">
        <v>2.12</v>
      </c>
      <c r="E37" s="385" t="s">
        <v>380</v>
      </c>
    </row>
    <row r="38" spans="1:5" ht="43.2">
      <c r="A38" s="381" t="s">
        <v>189</v>
      </c>
      <c r="B38" s="188" t="s">
        <v>230</v>
      </c>
      <c r="C38" s="374" t="s">
        <v>16</v>
      </c>
      <c r="D38" s="189">
        <v>1</v>
      </c>
      <c r="E38" s="385" t="s">
        <v>376</v>
      </c>
    </row>
    <row r="39" spans="1:5" ht="28.8">
      <c r="A39" s="381" t="s">
        <v>190</v>
      </c>
      <c r="B39" s="188" t="s">
        <v>231</v>
      </c>
      <c r="C39" s="374" t="s">
        <v>16</v>
      </c>
      <c r="D39" s="189">
        <v>1</v>
      </c>
      <c r="E39" s="385" t="s">
        <v>376</v>
      </c>
    </row>
    <row r="40" spans="1:5" ht="28.8">
      <c r="A40" s="381" t="s">
        <v>191</v>
      </c>
      <c r="B40" s="188" t="s">
        <v>232</v>
      </c>
      <c r="C40" s="374" t="s">
        <v>16</v>
      </c>
      <c r="D40" s="189">
        <v>1</v>
      </c>
      <c r="E40" s="385" t="s">
        <v>376</v>
      </c>
    </row>
    <row r="41" spans="1:5" ht="28.8">
      <c r="A41" s="381" t="s">
        <v>192</v>
      </c>
      <c r="B41" s="188" t="s">
        <v>233</v>
      </c>
      <c r="C41" s="374" t="s">
        <v>18</v>
      </c>
      <c r="D41" s="189">
        <v>32.200000000000003</v>
      </c>
      <c r="E41" s="385" t="s">
        <v>376</v>
      </c>
    </row>
    <row r="42" spans="1:5" ht="28.8">
      <c r="A42" s="381" t="s">
        <v>193</v>
      </c>
      <c r="B42" s="188" t="s">
        <v>234</v>
      </c>
      <c r="C42" s="374" t="s">
        <v>18</v>
      </c>
      <c r="D42" s="189">
        <v>28.6</v>
      </c>
      <c r="E42" s="385" t="s">
        <v>376</v>
      </c>
    </row>
    <row r="43" spans="1:5" ht="28.8">
      <c r="A43" s="381" t="s">
        <v>194</v>
      </c>
      <c r="B43" s="188" t="s">
        <v>235</v>
      </c>
      <c r="C43" s="374" t="s">
        <v>16</v>
      </c>
      <c r="D43" s="189">
        <v>2</v>
      </c>
      <c r="E43" s="385" t="s">
        <v>376</v>
      </c>
    </row>
    <row r="44" spans="1:5" ht="28.8">
      <c r="A44" s="381" t="s">
        <v>195</v>
      </c>
      <c r="B44" s="188" t="s">
        <v>236</v>
      </c>
      <c r="C44" s="374" t="s">
        <v>16</v>
      </c>
      <c r="D44" s="189">
        <v>3</v>
      </c>
      <c r="E44" s="385" t="s">
        <v>376</v>
      </c>
    </row>
    <row r="45" spans="1:5" ht="28.8">
      <c r="A45" s="381" t="s">
        <v>196</v>
      </c>
      <c r="B45" s="188" t="s">
        <v>237</v>
      </c>
      <c r="C45" s="374" t="s">
        <v>16</v>
      </c>
      <c r="D45" s="189">
        <v>2</v>
      </c>
      <c r="E45" s="385" t="s">
        <v>376</v>
      </c>
    </row>
    <row r="46" spans="1:5" ht="28.8">
      <c r="A46" s="381" t="s">
        <v>197</v>
      </c>
      <c r="B46" s="188" t="s">
        <v>238</v>
      </c>
      <c r="C46" s="374" t="s">
        <v>16</v>
      </c>
      <c r="D46" s="189">
        <v>1</v>
      </c>
      <c r="E46" s="385" t="s">
        <v>376</v>
      </c>
    </row>
    <row r="47" spans="1:5" ht="28.8">
      <c r="A47" s="381" t="s">
        <v>198</v>
      </c>
      <c r="B47" s="188" t="s">
        <v>239</v>
      </c>
      <c r="C47" s="374" t="s">
        <v>16</v>
      </c>
      <c r="D47" s="189">
        <v>3</v>
      </c>
      <c r="E47" s="385" t="s">
        <v>376</v>
      </c>
    </row>
    <row r="48" spans="1:5" ht="28.8">
      <c r="A48" s="381" t="s">
        <v>199</v>
      </c>
      <c r="B48" s="188" t="s">
        <v>240</v>
      </c>
      <c r="C48" s="374" t="s">
        <v>16</v>
      </c>
      <c r="D48" s="189">
        <v>4</v>
      </c>
      <c r="E48" s="385" t="s">
        <v>376</v>
      </c>
    </row>
    <row r="49" spans="1:7">
      <c r="A49" s="382" t="s">
        <v>36</v>
      </c>
      <c r="B49" s="190" t="s">
        <v>142</v>
      </c>
      <c r="C49" s="191"/>
      <c r="D49" s="192"/>
      <c r="E49" s="386"/>
    </row>
    <row r="50" spans="1:7" ht="28.8">
      <c r="A50" s="381" t="s">
        <v>37</v>
      </c>
      <c r="B50" s="188" t="s">
        <v>241</v>
      </c>
      <c r="C50" s="374" t="s">
        <v>16</v>
      </c>
      <c r="D50" s="189">
        <v>2</v>
      </c>
      <c r="E50" s="385" t="s">
        <v>381</v>
      </c>
      <c r="G50">
        <f>D50/0.3</f>
        <v>6.666666666666667</v>
      </c>
    </row>
    <row r="51" spans="1:7">
      <c r="A51" s="382" t="s">
        <v>242</v>
      </c>
      <c r="B51" s="190" t="s">
        <v>148</v>
      </c>
      <c r="C51" s="191"/>
      <c r="D51" s="192"/>
      <c r="E51" s="386"/>
    </row>
    <row r="52" spans="1:7" ht="28.8">
      <c r="A52" s="381" t="s">
        <v>243</v>
      </c>
      <c r="B52" s="188" t="s">
        <v>244</v>
      </c>
      <c r="C52" s="374" t="s">
        <v>18</v>
      </c>
      <c r="D52" s="189">
        <v>120</v>
      </c>
      <c r="E52" s="385" t="s">
        <v>382</v>
      </c>
    </row>
    <row r="53" spans="1:7" ht="28.8">
      <c r="A53" s="381" t="s">
        <v>245</v>
      </c>
      <c r="B53" s="188" t="s">
        <v>246</v>
      </c>
      <c r="C53" s="374" t="s">
        <v>13</v>
      </c>
      <c r="D53" s="189">
        <v>363.98</v>
      </c>
      <c r="E53" s="385" t="s">
        <v>376</v>
      </c>
    </row>
    <row r="54" spans="1:7" ht="58.2" thickBot="1">
      <c r="A54" s="383" t="s">
        <v>247</v>
      </c>
      <c r="B54" s="193" t="s">
        <v>248</v>
      </c>
      <c r="C54" s="384" t="s">
        <v>16</v>
      </c>
      <c r="D54" s="194">
        <v>1</v>
      </c>
      <c r="E54" s="387" t="s">
        <v>368</v>
      </c>
    </row>
    <row r="55" spans="1:7" ht="15" thickTop="1"/>
  </sheetData>
  <mergeCells count="2">
    <mergeCell ref="A1:E2"/>
    <mergeCell ref="A3:E3"/>
  </mergeCells>
  <pageMargins left="0.51181102362204722" right="0.51181102362204722" top="0.78740157480314965" bottom="0.78740157480314965" header="0.31496062992125984" footer="0.31496062992125984"/>
  <pageSetup paperSize="9" scale="63" orientation="portrait" r:id="rId1"/>
  <headerFoot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11</vt:i4>
      </vt:variant>
    </vt:vector>
  </HeadingPairs>
  <TitlesOfParts>
    <vt:vector size="18" baseType="lpstr">
      <vt:lpstr>RESUMO</vt:lpstr>
      <vt:lpstr>SINTÉTICA</vt:lpstr>
      <vt:lpstr>COMPOSIÇÕES</vt:lpstr>
      <vt:lpstr>BDI</vt:lpstr>
      <vt:lpstr>CURVA ABC</vt:lpstr>
      <vt:lpstr>CRONOGRAMA</vt:lpstr>
      <vt:lpstr>MEM. CÁLCULO</vt:lpstr>
      <vt:lpstr>BDI!Area_de_impressao</vt:lpstr>
      <vt:lpstr>COMPOSIÇÕES!Area_de_impressao</vt:lpstr>
      <vt:lpstr>CRONOGRAMA!Area_de_impressao</vt:lpstr>
      <vt:lpstr>'CURVA ABC'!Area_de_impressao</vt:lpstr>
      <vt:lpstr>'MEM. CÁLCULO'!Area_de_impressao</vt:lpstr>
      <vt:lpstr>RESUMO!Area_de_impressao</vt:lpstr>
      <vt:lpstr>SINTÉTICA!Area_de_impressao</vt:lpstr>
      <vt:lpstr>COMPOSIÇÕES!Titulos_de_impressao</vt:lpstr>
      <vt:lpstr>'CURVA ABC'!Titulos_de_impressao</vt:lpstr>
      <vt:lpstr>'MEM. CÁLCULO'!Titulos_de_impressao</vt:lpstr>
      <vt:lpstr>SINTÉTICA!Titulos_de_impressao</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Sinapi em Excel</dc:title>
  <dc:subject>Sinapi em Excel</dc:subject>
  <dc:creator>i9orcamentos.com.br</dc:creator>
  <cp:keywords>Sinapi Excel</cp:keywords>
  <dc:description>Sinapi em Excel</dc:description>
  <cp:lastModifiedBy>MAMORE CONSTRUÇÕES E MEIO AMBIENTE EIRELI EPP</cp:lastModifiedBy>
  <cp:lastPrinted>2024-04-26T19:46:18Z</cp:lastPrinted>
  <dcterms:created xsi:type="dcterms:W3CDTF">2024-01-18T21:38:06Z</dcterms:created>
  <dcterms:modified xsi:type="dcterms:W3CDTF">2024-04-29T19:29:09Z</dcterms:modified>
  <cp:category>Sinapi Excel</cp:category>
</cp:coreProperties>
</file>